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RMANDO\Desktop\Adrian\2020\pharmasan\"/>
    </mc:Choice>
  </mc:AlternateContent>
  <bookViews>
    <workbookView xWindow="0" yWindow="0" windowWidth="23070" windowHeight="10215"/>
  </bookViews>
  <sheets>
    <sheet name="AREAS COMUNES Y OFICINAS " sheetId="11" r:id="rId1"/>
    <sheet name=" TERRAZAS" sheetId="13" r:id="rId2"/>
    <sheet name="ESCALERAS" sheetId="14" r:id="rId3"/>
    <sheet name="BAÑOS" sheetId="15" r:id="rId4"/>
    <sheet name="PISO 1 Y SOTANOS" sheetId="16" r:id="rId5"/>
    <sheet name="EXTERIOR" sheetId="17" r:id="rId6"/>
    <sheet name="RESUMEN" sheetId="19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9" l="1"/>
  <c r="E4" i="19"/>
  <c r="E3" i="19"/>
  <c r="D20" i="17"/>
  <c r="D70" i="16"/>
  <c r="D46" i="15"/>
  <c r="D72" i="11"/>
  <c r="E2" i="19"/>
  <c r="D19" i="17" l="1"/>
  <c r="D18" i="17"/>
  <c r="D17" i="17"/>
  <c r="D16" i="17"/>
  <c r="D14" i="17"/>
  <c r="D15" i="17" s="1"/>
  <c r="D22" i="15"/>
  <c r="D19" i="15"/>
  <c r="D20" i="15"/>
  <c r="D21" i="15"/>
  <c r="D50" i="16"/>
  <c r="D51" i="16"/>
  <c r="D49" i="16"/>
  <c r="D36" i="16"/>
  <c r="D37" i="16" s="1"/>
  <c r="D34" i="16"/>
  <c r="D33" i="16"/>
  <c r="D32" i="16"/>
  <c r="D40" i="16"/>
  <c r="D25" i="16"/>
  <c r="D24" i="16"/>
  <c r="D68" i="16"/>
  <c r="D67" i="16"/>
  <c r="D65" i="16"/>
  <c r="D64" i="16"/>
  <c r="D63" i="16"/>
  <c r="D62" i="16"/>
  <c r="D59" i="16"/>
  <c r="D60" i="16" s="1"/>
  <c r="D57" i="16"/>
  <c r="D56" i="16"/>
  <c r="D55" i="16"/>
  <c r="D58" i="16" s="1"/>
  <c r="D47" i="16"/>
  <c r="D46" i="16"/>
  <c r="D45" i="16"/>
  <c r="D42" i="16"/>
  <c r="D43" i="16" s="1"/>
  <c r="D30" i="16"/>
  <c r="D29" i="16"/>
  <c r="D26" i="16"/>
  <c r="D22" i="16"/>
  <c r="D21" i="16"/>
  <c r="D17" i="16"/>
  <c r="D15" i="16"/>
  <c r="D42" i="15"/>
  <c r="D43" i="15"/>
  <c r="D44" i="15" s="1"/>
  <c r="D37" i="15"/>
  <c r="D38" i="15" s="1"/>
  <c r="D32" i="15"/>
  <c r="D33" i="15" s="1"/>
  <c r="D27" i="15"/>
  <c r="D28" i="15" s="1"/>
  <c r="D15" i="15"/>
  <c r="D16" i="15" s="1"/>
  <c r="D48" i="16" l="1"/>
  <c r="D23" i="16"/>
  <c r="D27" i="16"/>
  <c r="D52" i="16"/>
  <c r="D35" i="16"/>
  <c r="D41" i="16"/>
  <c r="D31" i="16"/>
  <c r="D66" i="16"/>
  <c r="D18" i="16"/>
  <c r="D69" i="16"/>
  <c r="D84" i="14" l="1"/>
  <c r="D85" i="14" s="1"/>
  <c r="D81" i="14"/>
  <c r="D82" i="14" s="1"/>
  <c r="D76" i="14"/>
  <c r="D77" i="14" s="1"/>
  <c r="D73" i="14"/>
  <c r="D74" i="14" s="1"/>
  <c r="D68" i="14"/>
  <c r="D69" i="14" s="1"/>
  <c r="D65" i="14"/>
  <c r="D66" i="14" s="1"/>
  <c r="D60" i="14"/>
  <c r="D61" i="14" s="1"/>
  <c r="D57" i="14"/>
  <c r="D58" i="14" s="1"/>
  <c r="D52" i="14"/>
  <c r="D53" i="14" s="1"/>
  <c r="D49" i="14"/>
  <c r="D50" i="14" s="1"/>
  <c r="D44" i="14"/>
  <c r="D45" i="14" s="1"/>
  <c r="D41" i="14"/>
  <c r="D42" i="14" s="1"/>
  <c r="D36" i="14"/>
  <c r="D35" i="14"/>
  <c r="D32" i="14"/>
  <c r="D33" i="14" s="1"/>
  <c r="D27" i="14"/>
  <c r="D28" i="14" s="1"/>
  <c r="D24" i="14"/>
  <c r="D25" i="14" s="1"/>
  <c r="D18" i="14"/>
  <c r="D19" i="14"/>
  <c r="D20" i="14" s="1"/>
  <c r="D15" i="14"/>
  <c r="D16" i="14" s="1"/>
  <c r="D88" i="14" s="1"/>
  <c r="D34" i="13"/>
  <c r="D35" i="13" s="1"/>
  <c r="D37" i="13" s="1"/>
  <c r="D24" i="13"/>
  <c r="D23" i="13"/>
  <c r="D22" i="13"/>
  <c r="D21" i="13"/>
  <c r="D18" i="13"/>
  <c r="D19" i="13" s="1"/>
  <c r="D16" i="13"/>
  <c r="D15" i="13"/>
  <c r="D62" i="11"/>
  <c r="D47" i="11"/>
  <c r="D34" i="11"/>
  <c r="D30" i="11"/>
  <c r="D70" i="11"/>
  <c r="D69" i="11"/>
  <c r="D68" i="11"/>
  <c r="D66" i="11"/>
  <c r="D65" i="11"/>
  <c r="D64" i="11"/>
  <c r="D63" i="11"/>
  <c r="D67" i="11" s="1"/>
  <c r="D59" i="11"/>
  <c r="D60" i="11" s="1"/>
  <c r="D55" i="11"/>
  <c r="D56" i="11"/>
  <c r="D57" i="11"/>
  <c r="D54" i="11"/>
  <c r="D58" i="11" s="1"/>
  <c r="D50" i="11"/>
  <c r="D49" i="11"/>
  <c r="D48" i="11"/>
  <c r="D51" i="11" s="1"/>
  <c r="D44" i="11"/>
  <c r="D45" i="11" s="1"/>
  <c r="D42" i="11"/>
  <c r="D41" i="11"/>
  <c r="D43" i="11" s="1"/>
  <c r="D37" i="11"/>
  <c r="D36" i="11"/>
  <c r="D35" i="11"/>
  <c r="D38" i="11" s="1"/>
  <c r="D31" i="11"/>
  <c r="D32" i="11" s="1"/>
  <c r="D21" i="11"/>
  <c r="D19" i="11"/>
  <c r="D29" i="11"/>
  <c r="D28" i="11"/>
  <c r="D24" i="11"/>
  <c r="D23" i="11"/>
  <c r="D22" i="11"/>
  <c r="D25" i="11" s="1"/>
  <c r="D18" i="11"/>
  <c r="D16" i="11"/>
  <c r="D15" i="11"/>
  <c r="D17" i="11" s="1"/>
  <c r="D71" i="11" l="1"/>
  <c r="D37" i="14"/>
  <c r="D90" i="14" s="1"/>
  <c r="D17" i="13"/>
  <c r="D25" i="13"/>
  <c r="D27" i="13" l="1"/>
</calcChain>
</file>

<file path=xl/sharedStrings.xml><?xml version="1.0" encoding="utf-8"?>
<sst xmlns="http://schemas.openxmlformats.org/spreadsheetml/2006/main" count="315" uniqueCount="70">
  <si>
    <t xml:space="preserve">Piso </t>
  </si>
  <si>
    <t xml:space="preserve">Espacio </t>
  </si>
  <si>
    <t>x</t>
  </si>
  <si>
    <t>y</t>
  </si>
  <si>
    <t>Piso 2</t>
  </si>
  <si>
    <t>RECEPCIÓN</t>
  </si>
  <si>
    <t>X[m]</t>
  </si>
  <si>
    <t>Y[m]</t>
  </si>
  <si>
    <t>Area[m2]</t>
  </si>
  <si>
    <t xml:space="preserve">Descanso escalera </t>
  </si>
  <si>
    <t>Acceso ascensor</t>
  </si>
  <si>
    <t xml:space="preserve">Zona de trabajo </t>
  </si>
  <si>
    <t>Piso 3</t>
  </si>
  <si>
    <t>Subtotal</t>
  </si>
  <si>
    <t>Piso 4</t>
  </si>
  <si>
    <t>Mezzanine</t>
  </si>
  <si>
    <t>RECEPCIÓN (Asistente de gerencia)</t>
  </si>
  <si>
    <t>Gerencia</t>
  </si>
  <si>
    <t>TOTAL</t>
  </si>
  <si>
    <t>Sala de juntas</t>
  </si>
  <si>
    <t>m2</t>
  </si>
  <si>
    <t>Terraza piso 6</t>
  </si>
  <si>
    <t>Entrada</t>
  </si>
  <si>
    <t>Exterior</t>
  </si>
  <si>
    <t>Sotano 3</t>
  </si>
  <si>
    <t>cantidad</t>
  </si>
  <si>
    <t>longitud</t>
  </si>
  <si>
    <t>ml</t>
  </si>
  <si>
    <t>Sotano 2</t>
  </si>
  <si>
    <t>Descanso sotano 3</t>
  </si>
  <si>
    <t>sotano 2</t>
  </si>
  <si>
    <t>Sotano 1</t>
  </si>
  <si>
    <t>Descanso sotano 2</t>
  </si>
  <si>
    <t>Descanso sotano 1</t>
  </si>
  <si>
    <t>Piso</t>
  </si>
  <si>
    <t>Piso1</t>
  </si>
  <si>
    <t>piso 1</t>
  </si>
  <si>
    <t>Descanso piso1</t>
  </si>
  <si>
    <t>piso 2</t>
  </si>
  <si>
    <t>Descanso piso2</t>
  </si>
  <si>
    <t>piso 3</t>
  </si>
  <si>
    <t>Descanso piso3</t>
  </si>
  <si>
    <t>piso 4</t>
  </si>
  <si>
    <t>Descanso piso 4</t>
  </si>
  <si>
    <t>Descanso mezzanine</t>
  </si>
  <si>
    <t>Terraza</t>
  </si>
  <si>
    <t>Descanso Terraza</t>
  </si>
  <si>
    <t>TOTAL[ml]</t>
  </si>
  <si>
    <t>TOTAL[m2]</t>
  </si>
  <si>
    <t>Lockers</t>
  </si>
  <si>
    <t>Baños</t>
  </si>
  <si>
    <t>Baños  gerencia</t>
  </si>
  <si>
    <t>Baños  Sub gerencia</t>
  </si>
  <si>
    <t>Piso 1</t>
  </si>
  <si>
    <t xml:space="preserve">Cuarto de maquinas </t>
  </si>
  <si>
    <t>Planta eléctrica</t>
  </si>
  <si>
    <t>Sub estación eléctrica</t>
  </si>
  <si>
    <t>Zona de trabajo</t>
  </si>
  <si>
    <t>Zona de neveras</t>
  </si>
  <si>
    <t xml:space="preserve">Sotano 1 </t>
  </si>
  <si>
    <t>Tableros eléctricos</t>
  </si>
  <si>
    <t>Zona de trabajo 1</t>
  </si>
  <si>
    <t>Zona de trabajo 2</t>
  </si>
  <si>
    <t>Andén</t>
  </si>
  <si>
    <t>Terraza piso 4</t>
  </si>
  <si>
    <t>MORTERO DE NIVELACION</t>
  </si>
  <si>
    <t>MORTERO AFINADO</t>
  </si>
  <si>
    <t>MORTERO AFINADO IMPERMEABILIZADO</t>
  </si>
  <si>
    <t>MORTERO AFINADO ESCALERAS</t>
  </si>
  <si>
    <t>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</si>
</sst>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8" xfId="0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0" fillId="0" borderId="30" xfId="0" applyBorder="1"/>
    <xf numFmtId="0" fontId="0" fillId="0" borderId="1" xfId="0" applyFill="1" applyBorder="1"/>
    <xf numFmtId="0" fontId="0" fillId="0" borderId="29" xfId="0" applyFill="1" applyBorder="1"/>
    <xf numFmtId="2" fontId="0" fillId="0" borderId="29" xfId="0" applyNumberFormat="1" applyBorder="1"/>
    <xf numFmtId="2" fontId="0" fillId="0" borderId="30" xfId="0" applyNumberFormat="1" applyBorder="1"/>
    <xf numFmtId="0" fontId="0" fillId="0" borderId="4" xfId="0" applyBorder="1"/>
    <xf numFmtId="2" fontId="0" fillId="0" borderId="0" xfId="0" applyNumberFormat="1" applyBorder="1"/>
    <xf numFmtId="2" fontId="0" fillId="0" borderId="21" xfId="0" applyNumberFormat="1" applyBorder="1"/>
    <xf numFmtId="2" fontId="0" fillId="0" borderId="38" xfId="0" applyNumberFormat="1" applyBorder="1"/>
    <xf numFmtId="0" fontId="0" fillId="0" borderId="8" xfId="0" applyBorder="1" applyAlignment="1">
      <alignment vertical="center" wrapText="1"/>
    </xf>
    <xf numFmtId="2" fontId="0" fillId="0" borderId="11" xfId="0" applyNumberFormat="1" applyBorder="1"/>
    <xf numFmtId="0" fontId="0" fillId="0" borderId="2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42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43" xfId="0" applyBorder="1"/>
    <xf numFmtId="0" fontId="0" fillId="0" borderId="6" xfId="0" applyBorder="1"/>
    <xf numFmtId="0" fontId="0" fillId="0" borderId="30" xfId="0" applyBorder="1" applyAlignment="1">
      <alignment horizontal="center"/>
    </xf>
    <xf numFmtId="164" fontId="0" fillId="0" borderId="2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Border="1" applyAlignment="1"/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0" fontId="0" fillId="0" borderId="36" xfId="0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0" fillId="0" borderId="42" xfId="0" applyBorder="1" applyAlignment="1">
      <alignment horizontal="center" vertical="center" wrapText="1"/>
    </xf>
    <xf numFmtId="0" fontId="0" fillId="2" borderId="23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4.png"/><Relationship Id="rId1" Type="http://schemas.openxmlformats.org/officeDocument/2006/relationships/image" Target="../media/image1.JP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13" Type="http://schemas.openxmlformats.org/officeDocument/2006/relationships/image" Target="../media/image31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12" Type="http://schemas.openxmlformats.org/officeDocument/2006/relationships/image" Target="../media/image30.png"/><Relationship Id="rId17" Type="http://schemas.openxmlformats.org/officeDocument/2006/relationships/image" Target="../media/image35.png"/><Relationship Id="rId2" Type="http://schemas.openxmlformats.org/officeDocument/2006/relationships/image" Target="../media/image20.png"/><Relationship Id="rId16" Type="http://schemas.openxmlformats.org/officeDocument/2006/relationships/image" Target="../media/image34.png"/><Relationship Id="rId1" Type="http://schemas.openxmlformats.org/officeDocument/2006/relationships/image" Target="../media/image1.JPG"/><Relationship Id="rId6" Type="http://schemas.openxmlformats.org/officeDocument/2006/relationships/image" Target="../media/image24.png"/><Relationship Id="rId11" Type="http://schemas.openxmlformats.org/officeDocument/2006/relationships/image" Target="../media/image29.png"/><Relationship Id="rId5" Type="http://schemas.openxmlformats.org/officeDocument/2006/relationships/image" Target="../media/image23.png"/><Relationship Id="rId15" Type="http://schemas.openxmlformats.org/officeDocument/2006/relationships/image" Target="../media/image33.png"/><Relationship Id="rId10" Type="http://schemas.openxmlformats.org/officeDocument/2006/relationships/image" Target="../media/image28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Relationship Id="rId14" Type="http://schemas.openxmlformats.org/officeDocument/2006/relationships/image" Target="../media/image3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3" Type="http://schemas.openxmlformats.org/officeDocument/2006/relationships/image" Target="../media/image37.png"/><Relationship Id="rId7" Type="http://schemas.openxmlformats.org/officeDocument/2006/relationships/image" Target="../media/image41.png"/><Relationship Id="rId2" Type="http://schemas.openxmlformats.org/officeDocument/2006/relationships/image" Target="../media/image36.png"/><Relationship Id="rId1" Type="http://schemas.openxmlformats.org/officeDocument/2006/relationships/image" Target="../media/image1.JPG"/><Relationship Id="rId6" Type="http://schemas.openxmlformats.org/officeDocument/2006/relationships/image" Target="../media/image40.png"/><Relationship Id="rId5" Type="http://schemas.openxmlformats.org/officeDocument/2006/relationships/image" Target="../media/image39.png"/><Relationship Id="rId4" Type="http://schemas.openxmlformats.org/officeDocument/2006/relationships/image" Target="../media/image3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.png"/><Relationship Id="rId13" Type="http://schemas.openxmlformats.org/officeDocument/2006/relationships/image" Target="../media/image53.png"/><Relationship Id="rId3" Type="http://schemas.openxmlformats.org/officeDocument/2006/relationships/image" Target="../media/image43.png"/><Relationship Id="rId7" Type="http://schemas.openxmlformats.org/officeDocument/2006/relationships/image" Target="../media/image47.png"/><Relationship Id="rId12" Type="http://schemas.openxmlformats.org/officeDocument/2006/relationships/image" Target="../media/image52.png"/><Relationship Id="rId2" Type="http://schemas.openxmlformats.org/officeDocument/2006/relationships/image" Target="../media/image4.png"/><Relationship Id="rId16" Type="http://schemas.openxmlformats.org/officeDocument/2006/relationships/image" Target="../media/image56.png"/><Relationship Id="rId1" Type="http://schemas.openxmlformats.org/officeDocument/2006/relationships/image" Target="../media/image1.JPG"/><Relationship Id="rId6" Type="http://schemas.openxmlformats.org/officeDocument/2006/relationships/image" Target="../media/image46.png"/><Relationship Id="rId11" Type="http://schemas.openxmlformats.org/officeDocument/2006/relationships/image" Target="../media/image51.png"/><Relationship Id="rId5" Type="http://schemas.openxmlformats.org/officeDocument/2006/relationships/image" Target="../media/image45.png"/><Relationship Id="rId15" Type="http://schemas.openxmlformats.org/officeDocument/2006/relationships/image" Target="../media/image55.png"/><Relationship Id="rId10" Type="http://schemas.openxmlformats.org/officeDocument/2006/relationships/image" Target="../media/image50.png"/><Relationship Id="rId4" Type="http://schemas.openxmlformats.org/officeDocument/2006/relationships/image" Target="../media/image44.png"/><Relationship Id="rId9" Type="http://schemas.openxmlformats.org/officeDocument/2006/relationships/image" Target="../media/image49.png"/><Relationship Id="rId14" Type="http://schemas.openxmlformats.org/officeDocument/2006/relationships/image" Target="../media/image5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png"/><Relationship Id="rId2" Type="http://schemas.openxmlformats.org/officeDocument/2006/relationships/image" Target="../media/image57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13</xdr:row>
      <xdr:rowOff>86876</xdr:rowOff>
    </xdr:from>
    <xdr:to>
      <xdr:col>9</xdr:col>
      <xdr:colOff>533400</xdr:colOff>
      <xdr:row>15</xdr:row>
      <xdr:rowOff>1384301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4965"/>
        <a:stretch/>
      </xdr:blipFill>
      <xdr:spPr>
        <a:xfrm>
          <a:off x="3962400" y="2582426"/>
          <a:ext cx="3429000" cy="2649975"/>
        </a:xfrm>
        <a:prstGeom prst="rect">
          <a:avLst/>
        </a:prstGeom>
      </xdr:spPr>
    </xdr:pic>
    <xdr:clientData/>
  </xdr:twoCellAnchor>
  <xdr:twoCellAnchor editAs="oneCell">
    <xdr:from>
      <xdr:col>4</xdr:col>
      <xdr:colOff>590549</xdr:colOff>
      <xdr:row>17</xdr:row>
      <xdr:rowOff>46983</xdr:rowOff>
    </xdr:from>
    <xdr:to>
      <xdr:col>10</xdr:col>
      <xdr:colOff>228600</xdr:colOff>
      <xdr:row>17</xdr:row>
      <xdr:rowOff>2048173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38549" y="5323833"/>
          <a:ext cx="4210051" cy="2001190"/>
        </a:xfrm>
        <a:prstGeom prst="rect">
          <a:avLst/>
        </a:prstGeom>
      </xdr:spPr>
    </xdr:pic>
    <xdr:clientData/>
  </xdr:twoCellAnchor>
  <xdr:twoCellAnchor editAs="oneCell">
    <xdr:from>
      <xdr:col>5</xdr:col>
      <xdr:colOff>676274</xdr:colOff>
      <xdr:row>19</xdr:row>
      <xdr:rowOff>44153</xdr:rowOff>
    </xdr:from>
    <xdr:to>
      <xdr:col>8</xdr:col>
      <xdr:colOff>551851</xdr:colOff>
      <xdr:row>19</xdr:row>
      <xdr:rowOff>2037799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86274" y="7426028"/>
          <a:ext cx="2161577" cy="1993646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30</xdr:row>
      <xdr:rowOff>85800</xdr:rowOff>
    </xdr:from>
    <xdr:to>
      <xdr:col>10</xdr:col>
      <xdr:colOff>113405</xdr:colOff>
      <xdr:row>31</xdr:row>
      <xdr:rowOff>142476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95725" y="15973500"/>
          <a:ext cx="3837680" cy="1704501"/>
        </a:xfrm>
        <a:prstGeom prst="rect">
          <a:avLst/>
        </a:prstGeom>
      </xdr:spPr>
    </xdr:pic>
    <xdr:clientData/>
  </xdr:twoCellAnchor>
  <xdr:oneCellAnchor>
    <xdr:from>
      <xdr:col>5</xdr:col>
      <xdr:colOff>676274</xdr:colOff>
      <xdr:row>32</xdr:row>
      <xdr:rowOff>44153</xdr:rowOff>
    </xdr:from>
    <xdr:ext cx="2161577" cy="1993646"/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86274" y="7854653"/>
          <a:ext cx="2161577" cy="1993646"/>
        </a:xfrm>
        <a:prstGeom prst="rect">
          <a:avLst/>
        </a:prstGeom>
      </xdr:spPr>
    </xdr:pic>
    <xdr:clientData/>
  </xdr:oneCellAnchor>
  <xdr:twoCellAnchor editAs="oneCell">
    <xdr:from>
      <xdr:col>4</xdr:col>
      <xdr:colOff>90653</xdr:colOff>
      <xdr:row>34</xdr:row>
      <xdr:rowOff>61748</xdr:rowOff>
    </xdr:from>
    <xdr:to>
      <xdr:col>10</xdr:col>
      <xdr:colOff>661510</xdr:colOff>
      <xdr:row>36</xdr:row>
      <xdr:rowOff>994887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4467225" y="18802351"/>
          <a:ext cx="2485714" cy="5142857"/>
        </a:xfrm>
        <a:prstGeom prst="rect">
          <a:avLst/>
        </a:prstGeom>
      </xdr:spPr>
    </xdr:pic>
    <xdr:clientData/>
  </xdr:twoCellAnchor>
  <xdr:twoCellAnchor editAs="oneCell">
    <xdr:from>
      <xdr:col>4</xdr:col>
      <xdr:colOff>100175</xdr:colOff>
      <xdr:row>21</xdr:row>
      <xdr:rowOff>137950</xdr:rowOff>
    </xdr:from>
    <xdr:to>
      <xdr:col>10</xdr:col>
      <xdr:colOff>651984</xdr:colOff>
      <xdr:row>24</xdr:row>
      <xdr:rowOff>70959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4448175" y="8972550"/>
          <a:ext cx="2523809" cy="5123809"/>
        </a:xfrm>
        <a:prstGeom prst="rect">
          <a:avLst/>
        </a:prstGeom>
      </xdr:spPr>
    </xdr:pic>
    <xdr:clientData/>
  </xdr:twoCellAnchor>
  <xdr:twoCellAnchor editAs="oneCell">
    <xdr:from>
      <xdr:col>4</xdr:col>
      <xdr:colOff>628649</xdr:colOff>
      <xdr:row>40</xdr:row>
      <xdr:rowOff>19050</xdr:rowOff>
    </xdr:from>
    <xdr:to>
      <xdr:col>10</xdr:col>
      <xdr:colOff>37180</xdr:colOff>
      <xdr:row>42</xdr:row>
      <xdr:rowOff>161925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76649" y="23145750"/>
          <a:ext cx="3980531" cy="2686050"/>
        </a:xfrm>
        <a:prstGeom prst="rect">
          <a:avLst/>
        </a:prstGeom>
      </xdr:spPr>
    </xdr:pic>
    <xdr:clientData/>
  </xdr:twoCellAnchor>
  <xdr:twoCellAnchor editAs="oneCell">
    <xdr:from>
      <xdr:col>5</xdr:col>
      <xdr:colOff>438149</xdr:colOff>
      <xdr:row>27</xdr:row>
      <xdr:rowOff>92896</xdr:rowOff>
    </xdr:from>
    <xdr:to>
      <xdr:col>9</xdr:col>
      <xdr:colOff>581024</xdr:colOff>
      <xdr:row>29</xdr:row>
      <xdr:rowOff>137720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48149" y="13285021"/>
          <a:ext cx="3190875" cy="2740399"/>
        </a:xfrm>
        <a:prstGeom prst="rect">
          <a:avLst/>
        </a:prstGeom>
      </xdr:spPr>
    </xdr:pic>
    <xdr:clientData/>
  </xdr:twoCellAnchor>
  <xdr:twoCellAnchor editAs="oneCell">
    <xdr:from>
      <xdr:col>4</xdr:col>
      <xdr:colOff>419099</xdr:colOff>
      <xdr:row>43</xdr:row>
      <xdr:rowOff>95279</xdr:rowOff>
    </xdr:from>
    <xdr:to>
      <xdr:col>10</xdr:col>
      <xdr:colOff>397496</xdr:colOff>
      <xdr:row>44</xdr:row>
      <xdr:rowOff>114299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67099" y="25955654"/>
          <a:ext cx="4550397" cy="2162145"/>
        </a:xfrm>
        <a:prstGeom prst="rect">
          <a:avLst/>
        </a:prstGeom>
      </xdr:spPr>
    </xdr:pic>
    <xdr:clientData/>
  </xdr:twoCellAnchor>
  <xdr:oneCellAnchor>
    <xdr:from>
      <xdr:col>5</xdr:col>
      <xdr:colOff>676274</xdr:colOff>
      <xdr:row>45</xdr:row>
      <xdr:rowOff>44153</xdr:rowOff>
    </xdr:from>
    <xdr:ext cx="2161577" cy="1993646"/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86274" y="7854653"/>
          <a:ext cx="2161577" cy="1993646"/>
        </a:xfrm>
        <a:prstGeom prst="rect">
          <a:avLst/>
        </a:prstGeom>
      </xdr:spPr>
    </xdr:pic>
    <xdr:clientData/>
  </xdr:oneCellAnchor>
  <xdr:twoCellAnchor editAs="oneCell">
    <xdr:from>
      <xdr:col>4</xdr:col>
      <xdr:colOff>462067</xdr:colOff>
      <xdr:row>47</xdr:row>
      <xdr:rowOff>61807</xdr:rowOff>
    </xdr:from>
    <xdr:to>
      <xdr:col>10</xdr:col>
      <xdr:colOff>319278</xdr:colOff>
      <xdr:row>50</xdr:row>
      <xdr:rowOff>152400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5400000">
          <a:off x="4379214" y="29472635"/>
          <a:ext cx="2690918" cy="4429211"/>
        </a:xfrm>
        <a:prstGeom prst="rect">
          <a:avLst/>
        </a:prstGeom>
      </xdr:spPr>
    </xdr:pic>
    <xdr:clientData/>
  </xdr:twoCellAnchor>
  <xdr:twoCellAnchor editAs="oneCell">
    <xdr:from>
      <xdr:col>5</xdr:col>
      <xdr:colOff>457199</xdr:colOff>
      <xdr:row>53</xdr:row>
      <xdr:rowOff>48569</xdr:rowOff>
    </xdr:from>
    <xdr:to>
      <xdr:col>9</xdr:col>
      <xdr:colOff>447674</xdr:colOff>
      <xdr:row>57</xdr:row>
      <xdr:rowOff>162526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67199" y="33328919"/>
          <a:ext cx="3038475" cy="3914432"/>
        </a:xfrm>
        <a:prstGeom prst="rect">
          <a:avLst/>
        </a:prstGeom>
      </xdr:spPr>
    </xdr:pic>
    <xdr:clientData/>
  </xdr:twoCellAnchor>
  <xdr:twoCellAnchor editAs="oneCell">
    <xdr:from>
      <xdr:col>4</xdr:col>
      <xdr:colOff>180974</xdr:colOff>
      <xdr:row>58</xdr:row>
      <xdr:rowOff>74680</xdr:rowOff>
    </xdr:from>
    <xdr:to>
      <xdr:col>10</xdr:col>
      <xdr:colOff>541827</xdr:colOff>
      <xdr:row>59</xdr:row>
      <xdr:rowOff>75711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228974" y="37346005"/>
          <a:ext cx="4932853" cy="2201306"/>
        </a:xfrm>
        <a:prstGeom prst="rect">
          <a:avLst/>
        </a:prstGeom>
      </xdr:spPr>
    </xdr:pic>
    <xdr:clientData/>
  </xdr:twoCellAnchor>
  <xdr:oneCellAnchor>
    <xdr:from>
      <xdr:col>5</xdr:col>
      <xdr:colOff>676274</xdr:colOff>
      <xdr:row>60</xdr:row>
      <xdr:rowOff>44153</xdr:rowOff>
    </xdr:from>
    <xdr:ext cx="2161577" cy="1993646"/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86274" y="28238153"/>
          <a:ext cx="2161577" cy="1993646"/>
        </a:xfrm>
        <a:prstGeom prst="rect">
          <a:avLst/>
        </a:prstGeom>
      </xdr:spPr>
    </xdr:pic>
    <xdr:clientData/>
  </xdr:oneCellAnchor>
  <xdr:twoCellAnchor editAs="oneCell">
    <xdr:from>
      <xdr:col>5</xdr:col>
      <xdr:colOff>85725</xdr:colOff>
      <xdr:row>62</xdr:row>
      <xdr:rowOff>47625</xdr:rowOff>
    </xdr:from>
    <xdr:to>
      <xdr:col>9</xdr:col>
      <xdr:colOff>599630</xdr:colOff>
      <xdr:row>66</xdr:row>
      <xdr:rowOff>75684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95725" y="41786175"/>
          <a:ext cx="3561905" cy="4123809"/>
        </a:xfrm>
        <a:prstGeom prst="rect">
          <a:avLst/>
        </a:prstGeom>
      </xdr:spPr>
    </xdr:pic>
    <xdr:clientData/>
  </xdr:twoCellAnchor>
  <xdr:twoCellAnchor editAs="oneCell">
    <xdr:from>
      <xdr:col>4</xdr:col>
      <xdr:colOff>628649</xdr:colOff>
      <xdr:row>67</xdr:row>
      <xdr:rowOff>17308</xdr:rowOff>
    </xdr:from>
    <xdr:to>
      <xdr:col>10</xdr:col>
      <xdr:colOff>352656</xdr:colOff>
      <xdr:row>70</xdr:row>
      <xdr:rowOff>133350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676649" y="46051633"/>
          <a:ext cx="4296007" cy="42879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200025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5</xdr:col>
      <xdr:colOff>676274</xdr:colOff>
      <xdr:row>19</xdr:row>
      <xdr:rowOff>196553</xdr:rowOff>
    </xdr:from>
    <xdr:to>
      <xdr:col>8</xdr:col>
      <xdr:colOff>551851</xdr:colOff>
      <xdr:row>20</xdr:row>
      <xdr:rowOff>85174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6274" y="8035628"/>
          <a:ext cx="2161577" cy="1993646"/>
        </a:xfrm>
        <a:prstGeom prst="rect">
          <a:avLst/>
        </a:prstGeom>
      </xdr:spPr>
    </xdr:pic>
    <xdr:clientData/>
  </xdr:twoCellAnchor>
  <xdr:twoCellAnchor editAs="oneCell">
    <xdr:from>
      <xdr:col>5</xdr:col>
      <xdr:colOff>636771</xdr:colOff>
      <xdr:row>13</xdr:row>
      <xdr:rowOff>47625</xdr:rowOff>
    </xdr:from>
    <xdr:to>
      <xdr:col>9</xdr:col>
      <xdr:colOff>152400</xdr:colOff>
      <xdr:row>16</xdr:row>
      <xdr:rowOff>143491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46771" y="2562225"/>
          <a:ext cx="2563629" cy="2877166"/>
        </a:xfrm>
        <a:prstGeom prst="rect">
          <a:avLst/>
        </a:prstGeom>
      </xdr:spPr>
    </xdr:pic>
    <xdr:clientData/>
  </xdr:twoCellAnchor>
  <xdr:twoCellAnchor editAs="oneCell">
    <xdr:from>
      <xdr:col>4</xdr:col>
      <xdr:colOff>249641</xdr:colOff>
      <xdr:row>17</xdr:row>
      <xdr:rowOff>47624</xdr:rowOff>
    </xdr:from>
    <xdr:to>
      <xdr:col>10</xdr:col>
      <xdr:colOff>681670</xdr:colOff>
      <xdr:row>18</xdr:row>
      <xdr:rowOff>161924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97641" y="5562599"/>
          <a:ext cx="5004029" cy="2219325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32</xdr:row>
      <xdr:rowOff>56789</xdr:rowOff>
    </xdr:from>
    <xdr:to>
      <xdr:col>10</xdr:col>
      <xdr:colOff>652175</xdr:colOff>
      <xdr:row>34</xdr:row>
      <xdr:rowOff>152400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33725" y="13420364"/>
          <a:ext cx="5138450" cy="2448286"/>
        </a:xfrm>
        <a:prstGeom prst="rect">
          <a:avLst/>
        </a:prstGeom>
      </xdr:spPr>
    </xdr:pic>
    <xdr:clientData/>
  </xdr:twoCellAnchor>
  <xdr:twoCellAnchor editAs="oneCell">
    <xdr:from>
      <xdr:col>4</xdr:col>
      <xdr:colOff>547784</xdr:colOff>
      <xdr:row>21</xdr:row>
      <xdr:rowOff>52292</xdr:rowOff>
    </xdr:from>
    <xdr:to>
      <xdr:col>10</xdr:col>
      <xdr:colOff>171449</xdr:colOff>
      <xdr:row>24</xdr:row>
      <xdr:rowOff>198962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4324882" y="9486369"/>
          <a:ext cx="2737470" cy="41956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200025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4</xdr:col>
      <xdr:colOff>571581</xdr:colOff>
      <xdr:row>13</xdr:row>
      <xdr:rowOff>85725</xdr:rowOff>
    </xdr:from>
    <xdr:to>
      <xdr:col>10</xdr:col>
      <xdr:colOff>504343</xdr:colOff>
      <xdr:row>17</xdr:row>
      <xdr:rowOff>390043</xdr:rowOff>
    </xdr:to>
    <xdr:pic>
      <xdr:nvPicPr>
        <xdr:cNvPr id="9" name="Imagen 8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-18697" t="1903" r="20479" b="-1903"/>
        <a:stretch/>
      </xdr:blipFill>
      <xdr:spPr>
        <a:xfrm rot="16200000">
          <a:off x="4295815" y="1924091"/>
          <a:ext cx="3152293" cy="4504762"/>
        </a:xfrm>
        <a:prstGeom prst="rect">
          <a:avLst/>
        </a:prstGeom>
      </xdr:spPr>
    </xdr:pic>
    <xdr:clientData/>
  </xdr:twoCellAnchor>
  <xdr:twoCellAnchor editAs="oneCell">
    <xdr:from>
      <xdr:col>4</xdr:col>
      <xdr:colOff>266817</xdr:colOff>
      <xdr:row>22</xdr:row>
      <xdr:rowOff>66560</xdr:rowOff>
    </xdr:from>
    <xdr:to>
      <xdr:col>10</xdr:col>
      <xdr:colOff>380484</xdr:colOff>
      <xdr:row>24</xdr:row>
      <xdr:rowOff>171453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285992" y="7553585"/>
          <a:ext cx="2743318" cy="4685667"/>
        </a:xfrm>
        <a:prstGeom prst="rect">
          <a:avLst/>
        </a:prstGeom>
      </xdr:spPr>
    </xdr:pic>
    <xdr:clientData/>
  </xdr:twoCellAnchor>
  <xdr:twoCellAnchor editAs="oneCell">
    <xdr:from>
      <xdr:col>4</xdr:col>
      <xdr:colOff>570477</xdr:colOff>
      <xdr:row>25</xdr:row>
      <xdr:rowOff>47625</xdr:rowOff>
    </xdr:from>
    <xdr:to>
      <xdr:col>9</xdr:col>
      <xdr:colOff>729396</xdr:colOff>
      <xdr:row>27</xdr:row>
      <xdr:rowOff>133349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18477" y="11544300"/>
          <a:ext cx="3968919" cy="3086099"/>
        </a:xfrm>
        <a:prstGeom prst="rect">
          <a:avLst/>
        </a:prstGeom>
      </xdr:spPr>
    </xdr:pic>
    <xdr:clientData/>
  </xdr:twoCellAnchor>
  <xdr:twoCellAnchor editAs="oneCell">
    <xdr:from>
      <xdr:col>4</xdr:col>
      <xdr:colOff>347786</xdr:colOff>
      <xdr:row>30</xdr:row>
      <xdr:rowOff>28578</xdr:rowOff>
    </xdr:from>
    <xdr:to>
      <xdr:col>10</xdr:col>
      <xdr:colOff>229005</xdr:colOff>
      <xdr:row>32</xdr:row>
      <xdr:rowOff>142875</xdr:rowOff>
    </xdr:to>
    <xdr:pic>
      <xdr:nvPicPr>
        <xdr:cNvPr id="17" name="Imagen 16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895" t="252" r="10613" b="-252"/>
        <a:stretch/>
      </xdr:blipFill>
      <xdr:spPr>
        <a:xfrm rot="16200000">
          <a:off x="4350810" y="13761104"/>
          <a:ext cx="2543172" cy="4453219"/>
        </a:xfrm>
        <a:prstGeom prst="rect">
          <a:avLst/>
        </a:prstGeom>
      </xdr:spPr>
    </xdr:pic>
    <xdr:clientData/>
  </xdr:twoCellAnchor>
  <xdr:twoCellAnchor editAs="oneCell">
    <xdr:from>
      <xdr:col>4</xdr:col>
      <xdr:colOff>736131</xdr:colOff>
      <xdr:row>16</xdr:row>
      <xdr:rowOff>57151</xdr:rowOff>
    </xdr:from>
    <xdr:to>
      <xdr:col>10</xdr:col>
      <xdr:colOff>219074</xdr:colOff>
      <xdr:row>19</xdr:row>
      <xdr:rowOff>152401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784131" y="5219701"/>
          <a:ext cx="4054943" cy="2990850"/>
        </a:xfrm>
        <a:prstGeom prst="rect">
          <a:avLst/>
        </a:prstGeom>
      </xdr:spPr>
    </xdr:pic>
    <xdr:clientData/>
  </xdr:twoCellAnchor>
  <xdr:twoCellAnchor editAs="oneCell">
    <xdr:from>
      <xdr:col>4</xdr:col>
      <xdr:colOff>359798</xdr:colOff>
      <xdr:row>33</xdr:row>
      <xdr:rowOff>95251</xdr:rowOff>
    </xdr:from>
    <xdr:to>
      <xdr:col>10</xdr:col>
      <xdr:colOff>400050</xdr:colOff>
      <xdr:row>36</xdr:row>
      <xdr:rowOff>137869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407798" y="17821276"/>
          <a:ext cx="4612252" cy="2938218"/>
        </a:xfrm>
        <a:prstGeom prst="rect">
          <a:avLst/>
        </a:prstGeom>
      </xdr:spPr>
    </xdr:pic>
    <xdr:clientData/>
  </xdr:twoCellAnchor>
  <xdr:oneCellAnchor>
    <xdr:from>
      <xdr:col>4</xdr:col>
      <xdr:colOff>266817</xdr:colOff>
      <xdr:row>39</xdr:row>
      <xdr:rowOff>66560</xdr:rowOff>
    </xdr:from>
    <xdr:ext cx="4685667" cy="2743318"/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285992" y="7553585"/>
          <a:ext cx="2743318" cy="4685667"/>
        </a:xfrm>
        <a:prstGeom prst="rect">
          <a:avLst/>
        </a:prstGeom>
      </xdr:spPr>
    </xdr:pic>
    <xdr:clientData/>
  </xdr:oneCellAnchor>
  <xdr:oneCellAnchor>
    <xdr:from>
      <xdr:col>4</xdr:col>
      <xdr:colOff>647700</xdr:colOff>
      <xdr:row>43</xdr:row>
      <xdr:rowOff>31435</xdr:rowOff>
    </xdr:from>
    <xdr:ext cx="3720246" cy="2892739"/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95700" y="11318560"/>
          <a:ext cx="3720246" cy="2892739"/>
        </a:xfrm>
        <a:prstGeom prst="rect">
          <a:avLst/>
        </a:prstGeom>
      </xdr:spPr>
    </xdr:pic>
    <xdr:clientData/>
  </xdr:oneCellAnchor>
  <xdr:twoCellAnchor editAs="oneCell">
    <xdr:from>
      <xdr:col>4</xdr:col>
      <xdr:colOff>147811</xdr:colOff>
      <xdr:row>47</xdr:row>
      <xdr:rowOff>80791</xdr:rowOff>
    </xdr:from>
    <xdr:to>
      <xdr:col>10</xdr:col>
      <xdr:colOff>571500</xdr:colOff>
      <xdr:row>49</xdr:row>
      <xdr:rowOff>134179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4347749" y="26579928"/>
          <a:ext cx="2691813" cy="4995689"/>
        </a:xfrm>
        <a:prstGeom prst="rect">
          <a:avLst/>
        </a:prstGeom>
      </xdr:spPr>
    </xdr:pic>
    <xdr:clientData/>
  </xdr:twoCellAnchor>
  <xdr:twoCellAnchor editAs="oneCell">
    <xdr:from>
      <xdr:col>4</xdr:col>
      <xdr:colOff>657548</xdr:colOff>
      <xdr:row>50</xdr:row>
      <xdr:rowOff>76200</xdr:rowOff>
    </xdr:from>
    <xdr:to>
      <xdr:col>10</xdr:col>
      <xdr:colOff>104776</xdr:colOff>
      <xdr:row>52</xdr:row>
      <xdr:rowOff>83862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05548" y="30556200"/>
          <a:ext cx="4019228" cy="3008037"/>
        </a:xfrm>
        <a:prstGeom prst="rect">
          <a:avLst/>
        </a:prstGeom>
      </xdr:spPr>
    </xdr:pic>
    <xdr:clientData/>
  </xdr:twoCellAnchor>
  <xdr:twoCellAnchor editAs="oneCell">
    <xdr:from>
      <xdr:col>4</xdr:col>
      <xdr:colOff>481150</xdr:colOff>
      <xdr:row>55</xdr:row>
      <xdr:rowOff>42725</xdr:rowOff>
    </xdr:from>
    <xdr:to>
      <xdr:col>10</xdr:col>
      <xdr:colOff>257175</xdr:colOff>
      <xdr:row>57</xdr:row>
      <xdr:rowOff>100361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6200000">
          <a:off x="4355132" y="33287668"/>
          <a:ext cx="2696061" cy="4348025"/>
        </a:xfrm>
        <a:prstGeom prst="rect">
          <a:avLst/>
        </a:prstGeom>
      </xdr:spPr>
    </xdr:pic>
    <xdr:clientData/>
  </xdr:twoCellAnchor>
  <xdr:twoCellAnchor editAs="oneCell">
    <xdr:from>
      <xdr:col>4</xdr:col>
      <xdr:colOff>577395</xdr:colOff>
      <xdr:row>58</xdr:row>
      <xdr:rowOff>57150</xdr:rowOff>
    </xdr:from>
    <xdr:to>
      <xdr:col>10</xdr:col>
      <xdr:colOff>219075</xdr:colOff>
      <xdr:row>60</xdr:row>
      <xdr:rowOff>123219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25395" y="36957000"/>
          <a:ext cx="4213680" cy="3066444"/>
        </a:xfrm>
        <a:prstGeom prst="rect">
          <a:avLst/>
        </a:prstGeom>
      </xdr:spPr>
    </xdr:pic>
    <xdr:clientData/>
  </xdr:twoCellAnchor>
  <xdr:twoCellAnchor editAs="oneCell">
    <xdr:from>
      <xdr:col>4</xdr:col>
      <xdr:colOff>171611</xdr:colOff>
      <xdr:row>63</xdr:row>
      <xdr:rowOff>28414</xdr:rowOff>
    </xdr:from>
    <xdr:to>
      <xdr:col>10</xdr:col>
      <xdr:colOff>561975</xdr:colOff>
      <xdr:row>65</xdr:row>
      <xdr:rowOff>148672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16200000">
          <a:off x="4321451" y="39417349"/>
          <a:ext cx="2758683" cy="4962364"/>
        </a:xfrm>
        <a:prstGeom prst="rect">
          <a:avLst/>
        </a:prstGeom>
      </xdr:spPr>
    </xdr:pic>
    <xdr:clientData/>
  </xdr:twoCellAnchor>
  <xdr:twoCellAnchor editAs="oneCell">
    <xdr:from>
      <xdr:col>4</xdr:col>
      <xdr:colOff>410091</xdr:colOff>
      <xdr:row>66</xdr:row>
      <xdr:rowOff>47626</xdr:rowOff>
    </xdr:from>
    <xdr:to>
      <xdr:col>10</xdr:col>
      <xdr:colOff>457200</xdr:colOff>
      <xdr:row>68</xdr:row>
      <xdr:rowOff>112821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458091" y="43367326"/>
          <a:ext cx="4619109" cy="3065570"/>
        </a:xfrm>
        <a:prstGeom prst="rect">
          <a:avLst/>
        </a:prstGeom>
      </xdr:spPr>
    </xdr:pic>
    <xdr:clientData/>
  </xdr:twoCellAnchor>
  <xdr:twoCellAnchor editAs="oneCell">
    <xdr:from>
      <xdr:col>4</xdr:col>
      <xdr:colOff>181149</xdr:colOff>
      <xdr:row>72</xdr:row>
      <xdr:rowOff>18879</xdr:rowOff>
    </xdr:from>
    <xdr:to>
      <xdr:col>10</xdr:col>
      <xdr:colOff>625080</xdr:colOff>
      <xdr:row>73</xdr:row>
      <xdr:rowOff>104775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rot="16200000">
          <a:off x="4470204" y="45878949"/>
          <a:ext cx="2533821" cy="5015931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74</xdr:row>
      <xdr:rowOff>75273</xdr:rowOff>
    </xdr:from>
    <xdr:to>
      <xdr:col>10</xdr:col>
      <xdr:colOff>137308</xdr:colOff>
      <xdr:row>76</xdr:row>
      <xdr:rowOff>171450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714750" y="49814823"/>
          <a:ext cx="4042558" cy="3096552"/>
        </a:xfrm>
        <a:prstGeom prst="rect">
          <a:avLst/>
        </a:prstGeom>
      </xdr:spPr>
    </xdr:pic>
    <xdr:clientData/>
  </xdr:twoCellAnchor>
  <xdr:twoCellAnchor editAs="oneCell">
    <xdr:from>
      <xdr:col>4</xdr:col>
      <xdr:colOff>147780</xdr:colOff>
      <xdr:row>79</xdr:row>
      <xdr:rowOff>42720</xdr:rowOff>
    </xdr:from>
    <xdr:to>
      <xdr:col>10</xdr:col>
      <xdr:colOff>613875</xdr:colOff>
      <xdr:row>81</xdr:row>
      <xdr:rowOff>166200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16200000">
          <a:off x="4333875" y="52235100"/>
          <a:ext cx="2761905" cy="5038095"/>
        </a:xfrm>
        <a:prstGeom prst="rect">
          <a:avLst/>
        </a:prstGeom>
      </xdr:spPr>
    </xdr:pic>
    <xdr:clientData/>
  </xdr:twoCellAnchor>
  <xdr:twoCellAnchor editAs="oneCell">
    <xdr:from>
      <xdr:col>4</xdr:col>
      <xdr:colOff>685157</xdr:colOff>
      <xdr:row>82</xdr:row>
      <xdr:rowOff>123825</xdr:rowOff>
    </xdr:from>
    <xdr:to>
      <xdr:col>9</xdr:col>
      <xdr:colOff>732651</xdr:colOff>
      <xdr:row>84</xdr:row>
      <xdr:rowOff>142875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733157" y="56283225"/>
          <a:ext cx="3857494" cy="30194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200025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13</xdr:row>
      <xdr:rowOff>95250</xdr:rowOff>
    </xdr:from>
    <xdr:to>
      <xdr:col>10</xdr:col>
      <xdr:colOff>532786</xdr:colOff>
      <xdr:row>14</xdr:row>
      <xdr:rowOff>2723798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0" y="2609850"/>
          <a:ext cx="4914286" cy="2819048"/>
        </a:xfrm>
        <a:prstGeom prst="rect">
          <a:avLst/>
        </a:prstGeom>
      </xdr:spPr>
    </xdr:pic>
    <xdr:clientData/>
  </xdr:twoCellAnchor>
  <xdr:twoCellAnchor editAs="oneCell">
    <xdr:from>
      <xdr:col>4</xdr:col>
      <xdr:colOff>371475</xdr:colOff>
      <xdr:row>25</xdr:row>
      <xdr:rowOff>49749</xdr:rowOff>
    </xdr:from>
    <xdr:to>
      <xdr:col>10</xdr:col>
      <xdr:colOff>466725</xdr:colOff>
      <xdr:row>27</xdr:row>
      <xdr:rowOff>182243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19475" y="6088599"/>
          <a:ext cx="4667250" cy="3047144"/>
        </a:xfrm>
        <a:prstGeom prst="rect">
          <a:avLst/>
        </a:prstGeom>
      </xdr:spPr>
    </xdr:pic>
    <xdr:clientData/>
  </xdr:twoCellAnchor>
  <xdr:twoCellAnchor editAs="oneCell">
    <xdr:from>
      <xdr:col>4</xdr:col>
      <xdr:colOff>312684</xdr:colOff>
      <xdr:row>30</xdr:row>
      <xdr:rowOff>57150</xdr:rowOff>
    </xdr:from>
    <xdr:to>
      <xdr:col>10</xdr:col>
      <xdr:colOff>676276</xdr:colOff>
      <xdr:row>32</xdr:row>
      <xdr:rowOff>155809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60684" y="9610725"/>
          <a:ext cx="4935592" cy="3013309"/>
        </a:xfrm>
        <a:prstGeom prst="rect">
          <a:avLst/>
        </a:prstGeom>
      </xdr:spPr>
    </xdr:pic>
    <xdr:clientData/>
  </xdr:twoCellAnchor>
  <xdr:twoCellAnchor editAs="oneCell">
    <xdr:from>
      <xdr:col>4</xdr:col>
      <xdr:colOff>81423</xdr:colOff>
      <xdr:row>35</xdr:row>
      <xdr:rowOff>47625</xdr:rowOff>
    </xdr:from>
    <xdr:to>
      <xdr:col>10</xdr:col>
      <xdr:colOff>676275</xdr:colOff>
      <xdr:row>37</xdr:row>
      <xdr:rowOff>155096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29423" y="13115925"/>
          <a:ext cx="5166852" cy="3022121"/>
        </a:xfrm>
        <a:prstGeom prst="rect">
          <a:avLst/>
        </a:prstGeom>
      </xdr:spPr>
    </xdr:pic>
    <xdr:clientData/>
  </xdr:twoCellAnchor>
  <xdr:twoCellAnchor editAs="oneCell">
    <xdr:from>
      <xdr:col>5</xdr:col>
      <xdr:colOff>552450</xdr:colOff>
      <xdr:row>40</xdr:row>
      <xdr:rowOff>26592</xdr:rowOff>
    </xdr:from>
    <xdr:to>
      <xdr:col>9</xdr:col>
      <xdr:colOff>370829</xdr:colOff>
      <xdr:row>41</xdr:row>
      <xdr:rowOff>2285447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76750" y="16647717"/>
          <a:ext cx="2866379" cy="2449355"/>
        </a:xfrm>
        <a:prstGeom prst="rect">
          <a:avLst/>
        </a:prstGeom>
      </xdr:spPr>
    </xdr:pic>
    <xdr:clientData/>
  </xdr:twoCellAnchor>
  <xdr:twoCellAnchor editAs="oneCell">
    <xdr:from>
      <xdr:col>5</xdr:col>
      <xdr:colOff>561975</xdr:colOff>
      <xdr:row>42</xdr:row>
      <xdr:rowOff>66675</xdr:rowOff>
    </xdr:from>
    <xdr:to>
      <xdr:col>9</xdr:col>
      <xdr:colOff>438150</xdr:colOff>
      <xdr:row>43</xdr:row>
      <xdr:rowOff>134183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71975" y="19202400"/>
          <a:ext cx="2924175" cy="2429708"/>
        </a:xfrm>
        <a:prstGeom prst="rect">
          <a:avLst/>
        </a:prstGeom>
      </xdr:spPr>
    </xdr:pic>
    <xdr:clientData/>
  </xdr:twoCellAnchor>
  <xdr:twoCellAnchor editAs="oneCell">
    <xdr:from>
      <xdr:col>5</xdr:col>
      <xdr:colOff>314325</xdr:colOff>
      <xdr:row>17</xdr:row>
      <xdr:rowOff>47625</xdr:rowOff>
    </xdr:from>
    <xdr:to>
      <xdr:col>9</xdr:col>
      <xdr:colOff>304800</xdr:colOff>
      <xdr:row>21</xdr:row>
      <xdr:rowOff>144857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24325" y="5895975"/>
          <a:ext cx="3038475" cy="32309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200025"/>
          <a:ext cx="2107500" cy="1744756"/>
        </a:xfrm>
        <a:prstGeom prst="rect">
          <a:avLst/>
        </a:prstGeom>
      </xdr:spPr>
    </xdr:pic>
    <xdr:clientData/>
  </xdr:twoCellAnchor>
  <xdr:oneCellAnchor>
    <xdr:from>
      <xdr:col>5</xdr:col>
      <xdr:colOff>676274</xdr:colOff>
      <xdr:row>43</xdr:row>
      <xdr:rowOff>44153</xdr:rowOff>
    </xdr:from>
    <xdr:ext cx="2161577" cy="1993646"/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6274" y="28685828"/>
          <a:ext cx="2161577" cy="1993646"/>
        </a:xfrm>
        <a:prstGeom prst="rect">
          <a:avLst/>
        </a:prstGeom>
      </xdr:spPr>
    </xdr:pic>
    <xdr:clientData/>
  </xdr:oneCellAnchor>
  <xdr:oneCellAnchor>
    <xdr:from>
      <xdr:col>5</xdr:col>
      <xdr:colOff>676274</xdr:colOff>
      <xdr:row>60</xdr:row>
      <xdr:rowOff>44153</xdr:rowOff>
    </xdr:from>
    <xdr:ext cx="2161577" cy="1993646"/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6274" y="40353953"/>
          <a:ext cx="2161577" cy="1993646"/>
        </a:xfrm>
        <a:prstGeom prst="rect">
          <a:avLst/>
        </a:prstGeom>
      </xdr:spPr>
    </xdr:pic>
    <xdr:clientData/>
  </xdr:oneCellAnchor>
  <xdr:twoCellAnchor editAs="oneCell">
    <xdr:from>
      <xdr:col>4</xdr:col>
      <xdr:colOff>99379</xdr:colOff>
      <xdr:row>14</xdr:row>
      <xdr:rowOff>190500</xdr:rowOff>
    </xdr:from>
    <xdr:to>
      <xdr:col>10</xdr:col>
      <xdr:colOff>693864</xdr:colOff>
      <xdr:row>16</xdr:row>
      <xdr:rowOff>1190625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7379" y="2914650"/>
          <a:ext cx="5166485" cy="3324225"/>
        </a:xfrm>
        <a:prstGeom prst="rect">
          <a:avLst/>
        </a:prstGeom>
      </xdr:spPr>
    </xdr:pic>
    <xdr:clientData/>
  </xdr:twoCellAnchor>
  <xdr:twoCellAnchor editAs="oneCell">
    <xdr:from>
      <xdr:col>4</xdr:col>
      <xdr:colOff>390525</xdr:colOff>
      <xdr:row>23</xdr:row>
      <xdr:rowOff>82949</xdr:rowOff>
    </xdr:from>
    <xdr:to>
      <xdr:col>10</xdr:col>
      <xdr:colOff>447675</xdr:colOff>
      <xdr:row>26</xdr:row>
      <xdr:rowOff>106969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38525" y="10122299"/>
          <a:ext cx="4629150" cy="2519570"/>
        </a:xfrm>
        <a:prstGeom prst="rect">
          <a:avLst/>
        </a:prstGeom>
      </xdr:spPr>
    </xdr:pic>
    <xdr:clientData/>
  </xdr:twoCellAnchor>
  <xdr:twoCellAnchor editAs="oneCell">
    <xdr:from>
      <xdr:col>4</xdr:col>
      <xdr:colOff>400050</xdr:colOff>
      <xdr:row>20</xdr:row>
      <xdr:rowOff>26744</xdr:rowOff>
    </xdr:from>
    <xdr:to>
      <xdr:col>10</xdr:col>
      <xdr:colOff>485775</xdr:colOff>
      <xdr:row>22</xdr:row>
      <xdr:rowOff>130337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48050" y="7180019"/>
          <a:ext cx="4657725" cy="2799168"/>
        </a:xfrm>
        <a:prstGeom prst="rect">
          <a:avLst/>
        </a:prstGeom>
      </xdr:spPr>
    </xdr:pic>
    <xdr:clientData/>
  </xdr:twoCellAnchor>
  <xdr:oneCellAnchor>
    <xdr:from>
      <xdr:col>5</xdr:col>
      <xdr:colOff>685800</xdr:colOff>
      <xdr:row>27</xdr:row>
      <xdr:rowOff>85725</xdr:rowOff>
    </xdr:from>
    <xdr:ext cx="2161577" cy="1993646"/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95800" y="12811125"/>
          <a:ext cx="2161577" cy="1993646"/>
        </a:xfrm>
        <a:prstGeom prst="rect">
          <a:avLst/>
        </a:prstGeom>
      </xdr:spPr>
    </xdr:pic>
    <xdr:clientData/>
  </xdr:oneCellAnchor>
  <xdr:twoCellAnchor editAs="oneCell">
    <xdr:from>
      <xdr:col>4</xdr:col>
      <xdr:colOff>647701</xdr:colOff>
      <xdr:row>29</xdr:row>
      <xdr:rowOff>52188</xdr:rowOff>
    </xdr:from>
    <xdr:to>
      <xdr:col>10</xdr:col>
      <xdr:colOff>19051</xdr:colOff>
      <xdr:row>30</xdr:row>
      <xdr:rowOff>102579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695701" y="14930238"/>
          <a:ext cx="3943350" cy="3193641"/>
        </a:xfrm>
        <a:prstGeom prst="rect">
          <a:avLst/>
        </a:prstGeom>
      </xdr:spPr>
    </xdr:pic>
    <xdr:clientData/>
  </xdr:twoCellAnchor>
  <xdr:twoCellAnchor editAs="oneCell">
    <xdr:from>
      <xdr:col>4</xdr:col>
      <xdr:colOff>719231</xdr:colOff>
      <xdr:row>31</xdr:row>
      <xdr:rowOff>109445</xdr:rowOff>
    </xdr:from>
    <xdr:to>
      <xdr:col>9</xdr:col>
      <xdr:colOff>752474</xdr:colOff>
      <xdr:row>34</xdr:row>
      <xdr:rowOff>142878</xdr:rowOff>
    </xdr:to>
    <xdr:pic>
      <xdr:nvPicPr>
        <xdr:cNvPr id="30" name="Imagen 29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r="9520"/>
        <a:stretch/>
      </xdr:blipFill>
      <xdr:spPr>
        <a:xfrm rot="5400000">
          <a:off x="4424361" y="17673640"/>
          <a:ext cx="2528983" cy="3843243"/>
        </a:xfrm>
        <a:prstGeom prst="rect">
          <a:avLst/>
        </a:prstGeom>
      </xdr:spPr>
    </xdr:pic>
    <xdr:clientData/>
  </xdr:twoCellAnchor>
  <xdr:twoCellAnchor editAs="oneCell">
    <xdr:from>
      <xdr:col>4</xdr:col>
      <xdr:colOff>752475</xdr:colOff>
      <xdr:row>35</xdr:row>
      <xdr:rowOff>64868</xdr:rowOff>
    </xdr:from>
    <xdr:to>
      <xdr:col>9</xdr:col>
      <xdr:colOff>623912</xdr:colOff>
      <xdr:row>36</xdr:row>
      <xdr:rowOff>142876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00475" y="20972243"/>
          <a:ext cx="3681437" cy="3221258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41</xdr:row>
      <xdr:rowOff>95250</xdr:rowOff>
    </xdr:from>
    <xdr:to>
      <xdr:col>10</xdr:col>
      <xdr:colOff>275644</xdr:colOff>
      <xdr:row>42</xdr:row>
      <xdr:rowOff>94982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48025" y="27479625"/>
          <a:ext cx="4647619" cy="2142857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571500</xdr:colOff>
      <xdr:row>39</xdr:row>
      <xdr:rowOff>123825</xdr:rowOff>
    </xdr:from>
    <xdr:to>
      <xdr:col>10</xdr:col>
      <xdr:colOff>580256</xdr:colOff>
      <xdr:row>41</xdr:row>
      <xdr:rowOff>45657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619500" y="24774525"/>
          <a:ext cx="4580756" cy="2503107"/>
        </a:xfrm>
        <a:prstGeom prst="rect">
          <a:avLst/>
        </a:prstGeom>
      </xdr:spPr>
    </xdr:pic>
    <xdr:clientData/>
  </xdr:twoCellAnchor>
  <xdr:twoCellAnchor editAs="oneCell">
    <xdr:from>
      <xdr:col>4</xdr:col>
      <xdr:colOff>576386</xdr:colOff>
      <xdr:row>45</xdr:row>
      <xdr:rowOff>80840</xdr:rowOff>
    </xdr:from>
    <xdr:to>
      <xdr:col>10</xdr:col>
      <xdr:colOff>495299</xdr:colOff>
      <xdr:row>47</xdr:row>
      <xdr:rowOff>108050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5400000">
          <a:off x="4513213" y="30843588"/>
          <a:ext cx="2713260" cy="4490913"/>
        </a:xfrm>
        <a:prstGeom prst="rect">
          <a:avLst/>
        </a:prstGeom>
      </xdr:spPr>
    </xdr:pic>
    <xdr:clientData/>
  </xdr:twoCellAnchor>
  <xdr:twoCellAnchor editAs="oneCell">
    <xdr:from>
      <xdr:col>4</xdr:col>
      <xdr:colOff>519177</xdr:colOff>
      <xdr:row>48</xdr:row>
      <xdr:rowOff>33274</xdr:rowOff>
    </xdr:from>
    <xdr:to>
      <xdr:col>10</xdr:col>
      <xdr:colOff>380999</xdr:colOff>
      <xdr:row>51</xdr:row>
      <xdr:rowOff>168646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5400000">
          <a:off x="4163827" y="33974274"/>
          <a:ext cx="3240522" cy="4433822"/>
        </a:xfrm>
        <a:prstGeom prst="rect">
          <a:avLst/>
        </a:prstGeom>
      </xdr:spPr>
    </xdr:pic>
    <xdr:clientData/>
  </xdr:twoCellAnchor>
  <xdr:twoCellAnchor editAs="oneCell">
    <xdr:from>
      <xdr:col>4</xdr:col>
      <xdr:colOff>266699</xdr:colOff>
      <xdr:row>58</xdr:row>
      <xdr:rowOff>138724</xdr:rowOff>
    </xdr:from>
    <xdr:to>
      <xdr:col>10</xdr:col>
      <xdr:colOff>304800</xdr:colOff>
      <xdr:row>59</xdr:row>
      <xdr:rowOff>110650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314699" y="42372574"/>
          <a:ext cx="4610101" cy="2172201"/>
        </a:xfrm>
        <a:prstGeom prst="rect">
          <a:avLst/>
        </a:prstGeom>
      </xdr:spPr>
    </xdr:pic>
    <xdr:clientData/>
  </xdr:twoCellAnchor>
  <xdr:twoCellAnchor editAs="oneCell">
    <xdr:from>
      <xdr:col>5</xdr:col>
      <xdr:colOff>238154</xdr:colOff>
      <xdr:row>54</xdr:row>
      <xdr:rowOff>28548</xdr:rowOff>
    </xdr:from>
    <xdr:to>
      <xdr:col>9</xdr:col>
      <xdr:colOff>495300</xdr:colOff>
      <xdr:row>57</xdr:row>
      <xdr:rowOff>114327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rot="5400000">
          <a:off x="4214800" y="38104777"/>
          <a:ext cx="2971854" cy="3305146"/>
        </a:xfrm>
        <a:prstGeom prst="rect">
          <a:avLst/>
        </a:prstGeom>
      </xdr:spPr>
    </xdr:pic>
    <xdr:clientData/>
  </xdr:twoCellAnchor>
  <xdr:twoCellAnchor editAs="oneCell">
    <xdr:from>
      <xdr:col>4</xdr:col>
      <xdr:colOff>338746</xdr:colOff>
      <xdr:row>62</xdr:row>
      <xdr:rowOff>66675</xdr:rowOff>
    </xdr:from>
    <xdr:to>
      <xdr:col>10</xdr:col>
      <xdr:colOff>227945</xdr:colOff>
      <xdr:row>65</xdr:row>
      <xdr:rowOff>123825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386746" y="45843825"/>
          <a:ext cx="4461199" cy="4371975"/>
        </a:xfrm>
        <a:prstGeom prst="rect">
          <a:avLst/>
        </a:prstGeom>
      </xdr:spPr>
    </xdr:pic>
    <xdr:clientData/>
  </xdr:twoCellAnchor>
  <xdr:twoCellAnchor editAs="oneCell">
    <xdr:from>
      <xdr:col>4</xdr:col>
      <xdr:colOff>366776</xdr:colOff>
      <xdr:row>66</xdr:row>
      <xdr:rowOff>71373</xdr:rowOff>
    </xdr:from>
    <xdr:to>
      <xdr:col>10</xdr:col>
      <xdr:colOff>379363</xdr:colOff>
      <xdr:row>68</xdr:row>
      <xdr:rowOff>152400</xdr:rowOff>
    </xdr:to>
    <xdr:pic>
      <xdr:nvPicPr>
        <xdr:cNvPr id="44" name="Imagen 4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5400000">
          <a:off x="3966344" y="49802280"/>
          <a:ext cx="3481452" cy="458458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200025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4</xdr:col>
      <xdr:colOff>341718</xdr:colOff>
      <xdr:row>13</xdr:row>
      <xdr:rowOff>38100</xdr:rowOff>
    </xdr:from>
    <xdr:to>
      <xdr:col>10</xdr:col>
      <xdr:colOff>123826</xdr:colOff>
      <xdr:row>14</xdr:row>
      <xdr:rowOff>87017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9718" y="7191375"/>
          <a:ext cx="4354108" cy="3354092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15</xdr:row>
      <xdr:rowOff>35144</xdr:rowOff>
    </xdr:from>
    <xdr:to>
      <xdr:col>10</xdr:col>
      <xdr:colOff>266044</xdr:colOff>
      <xdr:row>18</xdr:row>
      <xdr:rowOff>123282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9000" y="6083519"/>
          <a:ext cx="4457044" cy="3688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K1297"/>
  <sheetViews>
    <sheetView tabSelected="1" topLeftCell="A30" workbookViewId="0">
      <selection activeCell="D73" sqref="D73"/>
    </sheetView>
  </sheetViews>
  <sheetFormatPr baseColWidth="10" defaultRowHeight="15" x14ac:dyDescent="0.25"/>
  <sheetData>
    <row r="1" spans="1:11" x14ac:dyDescent="0.25">
      <c r="A1" s="69"/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11" x14ac:dyDescent="0.25">
      <c r="A2" s="72"/>
      <c r="B2" s="73"/>
      <c r="C2" s="73"/>
      <c r="D2" s="73"/>
      <c r="E2" s="73"/>
      <c r="F2" s="73"/>
      <c r="G2" s="73"/>
      <c r="H2" s="73"/>
      <c r="I2" s="73"/>
      <c r="J2" s="73"/>
      <c r="K2" s="74"/>
    </row>
    <row r="3" spans="1:11" ht="15" customHeight="1" x14ac:dyDescent="0.25">
      <c r="A3" s="72"/>
      <c r="B3" s="73"/>
      <c r="C3" s="73"/>
      <c r="D3" s="73"/>
      <c r="E3" s="73"/>
      <c r="F3" s="73"/>
      <c r="G3" s="73"/>
      <c r="H3" s="73"/>
      <c r="I3" s="73"/>
      <c r="J3" s="73"/>
      <c r="K3" s="74"/>
    </row>
    <row r="4" spans="1:11" x14ac:dyDescent="0.25">
      <c r="A4" s="72"/>
      <c r="B4" s="73"/>
      <c r="C4" s="73"/>
      <c r="D4" s="73"/>
      <c r="E4" s="73"/>
      <c r="F4" s="73"/>
      <c r="G4" s="73"/>
      <c r="H4" s="73"/>
      <c r="I4" s="73"/>
      <c r="J4" s="73"/>
      <c r="K4" s="74"/>
    </row>
    <row r="5" spans="1:11" x14ac:dyDescent="0.25">
      <c r="A5" s="72"/>
      <c r="B5" s="73"/>
      <c r="C5" s="73"/>
      <c r="D5" s="73"/>
      <c r="E5" s="73"/>
      <c r="F5" s="73"/>
      <c r="G5" s="73"/>
      <c r="H5" s="73"/>
      <c r="I5" s="73"/>
      <c r="J5" s="73"/>
      <c r="K5" s="74"/>
    </row>
    <row r="6" spans="1:11" x14ac:dyDescent="0.25">
      <c r="A6" s="72"/>
      <c r="B6" s="73"/>
      <c r="C6" s="73"/>
      <c r="D6" s="73"/>
      <c r="E6" s="73"/>
      <c r="F6" s="73"/>
      <c r="G6" s="73"/>
      <c r="H6" s="73"/>
      <c r="I6" s="73"/>
      <c r="J6" s="73"/>
      <c r="K6" s="74"/>
    </row>
    <row r="7" spans="1:11" x14ac:dyDescent="0.25">
      <c r="A7" s="72"/>
      <c r="B7" s="73"/>
      <c r="C7" s="73"/>
      <c r="D7" s="73"/>
      <c r="E7" s="73"/>
      <c r="F7" s="73"/>
      <c r="G7" s="73"/>
      <c r="H7" s="73"/>
      <c r="I7" s="73"/>
      <c r="J7" s="73"/>
      <c r="K7" s="74"/>
    </row>
    <row r="8" spans="1:11" x14ac:dyDescent="0.25">
      <c r="A8" s="72"/>
      <c r="B8" s="73"/>
      <c r="C8" s="73"/>
      <c r="D8" s="73"/>
      <c r="E8" s="73"/>
      <c r="F8" s="73"/>
      <c r="G8" s="73"/>
      <c r="H8" s="73"/>
      <c r="I8" s="73"/>
      <c r="J8" s="73"/>
      <c r="K8" s="74"/>
    </row>
    <row r="9" spans="1:11" x14ac:dyDescent="0.25">
      <c r="A9" s="72"/>
      <c r="B9" s="73"/>
      <c r="C9" s="73"/>
      <c r="D9" s="73"/>
      <c r="E9" s="73"/>
      <c r="F9" s="73"/>
      <c r="G9" s="73"/>
      <c r="H9" s="73"/>
      <c r="I9" s="73"/>
      <c r="J9" s="73"/>
      <c r="K9" s="74"/>
    </row>
    <row r="10" spans="1:11" x14ac:dyDescent="0.25">
      <c r="A10" s="72"/>
      <c r="B10" s="73"/>
      <c r="C10" s="73"/>
      <c r="D10" s="73"/>
      <c r="E10" s="73"/>
      <c r="F10" s="73"/>
      <c r="G10" s="73"/>
      <c r="H10" s="73"/>
      <c r="I10" s="73"/>
      <c r="J10" s="73"/>
      <c r="K10" s="74"/>
    </row>
    <row r="11" spans="1:11" ht="15.75" thickBot="1" x14ac:dyDescent="0.3">
      <c r="A11" s="75"/>
      <c r="B11" s="76"/>
      <c r="C11" s="76"/>
      <c r="D11" s="76"/>
      <c r="E11" s="76"/>
      <c r="F11" s="76"/>
      <c r="G11" s="76"/>
      <c r="H11" s="76"/>
      <c r="I11" s="76"/>
      <c r="J11" s="76"/>
      <c r="K11" s="77"/>
    </row>
    <row r="12" spans="1:11" ht="15.75" thickBot="1" x14ac:dyDescent="0.3">
      <c r="A12" s="55" t="s">
        <v>65</v>
      </c>
      <c r="B12" s="56"/>
      <c r="C12" s="56"/>
      <c r="D12" s="56"/>
      <c r="E12" s="56"/>
      <c r="F12" s="56"/>
      <c r="G12" s="56"/>
      <c r="H12" s="56"/>
      <c r="I12" s="56"/>
      <c r="J12" s="56"/>
      <c r="K12" s="57"/>
    </row>
    <row r="13" spans="1:11" x14ac:dyDescent="0.25">
      <c r="A13" s="6" t="s">
        <v>0</v>
      </c>
      <c r="B13" s="78" t="s">
        <v>4</v>
      </c>
      <c r="C13" s="78"/>
      <c r="D13" s="78"/>
      <c r="E13" s="78"/>
      <c r="F13" s="78"/>
      <c r="G13" s="78"/>
      <c r="H13" s="78"/>
      <c r="I13" s="78"/>
      <c r="J13" s="78"/>
      <c r="K13" s="79"/>
    </row>
    <row r="14" spans="1:11" x14ac:dyDescent="0.25">
      <c r="A14" s="7" t="s">
        <v>1</v>
      </c>
      <c r="B14" s="5" t="s">
        <v>6</v>
      </c>
      <c r="C14" s="5" t="s">
        <v>7</v>
      </c>
      <c r="D14" s="8" t="s">
        <v>8</v>
      </c>
      <c r="E14" s="42"/>
      <c r="F14" s="43"/>
      <c r="G14" s="43"/>
      <c r="H14" s="43"/>
      <c r="I14" s="43"/>
      <c r="J14" s="43"/>
      <c r="K14" s="44"/>
    </row>
    <row r="15" spans="1:11" ht="91.5" customHeight="1" x14ac:dyDescent="0.25">
      <c r="A15" s="38" t="s">
        <v>5</v>
      </c>
      <c r="B15" s="8">
        <v>6.05</v>
      </c>
      <c r="C15" s="8">
        <v>3.06</v>
      </c>
      <c r="D15" s="9">
        <f>B15*C15</f>
        <v>18.512999999999998</v>
      </c>
      <c r="E15" s="45"/>
      <c r="F15" s="46"/>
      <c r="G15" s="46"/>
      <c r="H15" s="46"/>
      <c r="I15" s="46"/>
      <c r="J15" s="46"/>
      <c r="K15" s="47"/>
    </row>
    <row r="16" spans="1:11" ht="112.5" customHeight="1" x14ac:dyDescent="0.25">
      <c r="A16" s="38"/>
      <c r="B16" s="8">
        <v>0.9</v>
      </c>
      <c r="C16" s="8">
        <v>1.93</v>
      </c>
      <c r="D16" s="9">
        <f>B16*C16</f>
        <v>1.7369999999999999</v>
      </c>
      <c r="E16" s="45"/>
      <c r="F16" s="46"/>
      <c r="G16" s="46"/>
      <c r="H16" s="46"/>
      <c r="I16" s="46"/>
      <c r="J16" s="46"/>
      <c r="K16" s="47"/>
    </row>
    <row r="17" spans="1:11" ht="16.5" customHeight="1" x14ac:dyDescent="0.25">
      <c r="A17" s="39" t="s">
        <v>13</v>
      </c>
      <c r="B17" s="40"/>
      <c r="C17" s="41"/>
      <c r="D17" s="9">
        <f>SUM(D15:D16)</f>
        <v>20.249999999999996</v>
      </c>
      <c r="E17" s="48"/>
      <c r="F17" s="49"/>
      <c r="G17" s="49"/>
      <c r="H17" s="49"/>
      <c r="I17" s="49"/>
      <c r="J17" s="49"/>
      <c r="K17" s="50"/>
    </row>
    <row r="18" spans="1:11" ht="165.75" customHeight="1" x14ac:dyDescent="0.25">
      <c r="A18" s="20" t="s">
        <v>9</v>
      </c>
      <c r="B18" s="8">
        <v>3.15</v>
      </c>
      <c r="C18" s="8">
        <v>1.39</v>
      </c>
      <c r="D18" s="9">
        <f>B18*C18</f>
        <v>4.3784999999999998</v>
      </c>
      <c r="E18" s="42"/>
      <c r="F18" s="43"/>
      <c r="G18" s="43"/>
      <c r="H18" s="43"/>
      <c r="I18" s="43"/>
      <c r="J18" s="43"/>
      <c r="K18" s="44"/>
    </row>
    <row r="19" spans="1:11" ht="17.25" customHeight="1" x14ac:dyDescent="0.25">
      <c r="A19" s="39" t="s">
        <v>13</v>
      </c>
      <c r="B19" s="40"/>
      <c r="C19" s="41"/>
      <c r="D19" s="9">
        <f>SUM(D18)</f>
        <v>4.3784999999999998</v>
      </c>
      <c r="E19" s="48"/>
      <c r="F19" s="49"/>
      <c r="G19" s="49"/>
      <c r="H19" s="49"/>
      <c r="I19" s="49"/>
      <c r="J19" s="49"/>
      <c r="K19" s="50"/>
    </row>
    <row r="20" spans="1:11" ht="165.75" customHeight="1" x14ac:dyDescent="0.25">
      <c r="A20" s="20" t="s">
        <v>10</v>
      </c>
      <c r="B20" s="8"/>
      <c r="C20" s="8"/>
      <c r="D20" s="9">
        <v>0.69</v>
      </c>
      <c r="E20" s="42"/>
      <c r="F20" s="43"/>
      <c r="G20" s="43"/>
      <c r="H20" s="43"/>
      <c r="I20" s="43"/>
      <c r="J20" s="43"/>
      <c r="K20" s="44"/>
    </row>
    <row r="21" spans="1:11" ht="17.25" customHeight="1" x14ac:dyDescent="0.25">
      <c r="A21" s="39" t="s">
        <v>13</v>
      </c>
      <c r="B21" s="40"/>
      <c r="C21" s="41"/>
      <c r="D21" s="9">
        <f>SUM(D20)</f>
        <v>0.69</v>
      </c>
      <c r="E21" s="48"/>
      <c r="F21" s="49"/>
      <c r="G21" s="49"/>
      <c r="H21" s="49"/>
      <c r="I21" s="49"/>
      <c r="J21" s="49"/>
      <c r="K21" s="50"/>
    </row>
    <row r="22" spans="1:11" ht="63.75" customHeight="1" x14ac:dyDescent="0.25">
      <c r="A22" s="58" t="s">
        <v>11</v>
      </c>
      <c r="B22" s="12">
        <v>5.8</v>
      </c>
      <c r="C22" s="12">
        <v>2.16</v>
      </c>
      <c r="D22" s="9">
        <f>B22*C22</f>
        <v>12.528</v>
      </c>
      <c r="E22" s="42"/>
      <c r="F22" s="43"/>
      <c r="G22" s="43"/>
      <c r="H22" s="43"/>
      <c r="I22" s="43"/>
      <c r="J22" s="43"/>
      <c r="K22" s="44"/>
    </row>
    <row r="23" spans="1:11" ht="66" customHeight="1" x14ac:dyDescent="0.25">
      <c r="A23" s="58"/>
      <c r="B23" s="12">
        <v>9.23</v>
      </c>
      <c r="C23" s="12">
        <v>17.440000000000001</v>
      </c>
      <c r="D23" s="9">
        <f>B23*C23</f>
        <v>160.97120000000001</v>
      </c>
      <c r="E23" s="45"/>
      <c r="F23" s="46"/>
      <c r="G23" s="46"/>
      <c r="H23" s="46"/>
      <c r="I23" s="46"/>
      <c r="J23" s="46"/>
      <c r="K23" s="47"/>
    </row>
    <row r="24" spans="1:11" ht="74.25" customHeight="1" x14ac:dyDescent="0.25">
      <c r="A24" s="65"/>
      <c r="B24" s="13">
        <v>5.97</v>
      </c>
      <c r="C24" s="13">
        <v>1.66</v>
      </c>
      <c r="D24" s="14">
        <f>B24*C24</f>
        <v>9.9101999999999997</v>
      </c>
      <c r="E24" s="45"/>
      <c r="F24" s="46"/>
      <c r="G24" s="46"/>
      <c r="H24" s="46"/>
      <c r="I24" s="46"/>
      <c r="J24" s="46"/>
      <c r="K24" s="47"/>
    </row>
    <row r="25" spans="1:11" ht="17.25" customHeight="1" thickBot="1" x14ac:dyDescent="0.3">
      <c r="A25" s="60" t="s">
        <v>13</v>
      </c>
      <c r="B25" s="61"/>
      <c r="C25" s="62"/>
      <c r="D25" s="21">
        <f>SUM(D22:D24)</f>
        <v>183.40940000000001</v>
      </c>
      <c r="E25" s="63"/>
      <c r="F25" s="54"/>
      <c r="G25" s="54"/>
      <c r="H25" s="54"/>
      <c r="I25" s="54"/>
      <c r="J25" s="54"/>
      <c r="K25" s="64"/>
    </row>
    <row r="26" spans="1:11" ht="17.25" customHeight="1" thickBot="1" x14ac:dyDescent="0.3">
      <c r="A26" s="3"/>
      <c r="B26" s="4"/>
      <c r="C26" s="4"/>
      <c r="D26" s="17"/>
      <c r="E26" s="22"/>
      <c r="F26" s="22"/>
      <c r="G26" s="22"/>
      <c r="H26" s="22"/>
      <c r="I26" s="22"/>
      <c r="J26" s="22"/>
    </row>
    <row r="27" spans="1:11" ht="19.5" customHeight="1" thickBot="1" x14ac:dyDescent="0.3">
      <c r="A27" s="16" t="s">
        <v>0</v>
      </c>
      <c r="B27" s="66" t="s">
        <v>12</v>
      </c>
      <c r="C27" s="56"/>
      <c r="D27" s="56"/>
      <c r="E27" s="56"/>
      <c r="F27" s="56"/>
      <c r="G27" s="56"/>
      <c r="H27" s="56"/>
      <c r="I27" s="56"/>
      <c r="J27" s="56"/>
      <c r="K27" s="57"/>
    </row>
    <row r="28" spans="1:11" ht="106.5" customHeight="1" x14ac:dyDescent="0.25">
      <c r="A28" s="67" t="s">
        <v>5</v>
      </c>
      <c r="B28" s="11">
        <v>0.9</v>
      </c>
      <c r="C28" s="11">
        <v>1.93</v>
      </c>
      <c r="D28" s="15">
        <f>B28*C28</f>
        <v>1.7369999999999999</v>
      </c>
      <c r="E28" s="59"/>
      <c r="F28" s="51"/>
      <c r="G28" s="51"/>
      <c r="H28" s="51"/>
      <c r="I28" s="51"/>
      <c r="J28" s="51"/>
      <c r="K28" s="52"/>
    </row>
    <row r="29" spans="1:11" ht="105.75" customHeight="1" x14ac:dyDescent="0.25">
      <c r="A29" s="38"/>
      <c r="B29" s="8">
        <v>5.99</v>
      </c>
      <c r="C29" s="8">
        <v>0.9</v>
      </c>
      <c r="D29" s="15">
        <f>B29*C29</f>
        <v>5.391</v>
      </c>
      <c r="E29" s="45"/>
      <c r="F29" s="46"/>
      <c r="G29" s="46"/>
      <c r="H29" s="46"/>
      <c r="I29" s="46"/>
      <c r="J29" s="46"/>
      <c r="K29" s="47"/>
    </row>
    <row r="30" spans="1:11" x14ac:dyDescent="0.25">
      <c r="A30" s="39" t="s">
        <v>13</v>
      </c>
      <c r="B30" s="40"/>
      <c r="C30" s="41"/>
      <c r="D30" s="9">
        <f>SUM(D28:D29)</f>
        <v>7.1280000000000001</v>
      </c>
      <c r="E30" s="48"/>
      <c r="F30" s="49"/>
      <c r="G30" s="49"/>
      <c r="H30" s="49"/>
      <c r="I30" s="49"/>
      <c r="J30" s="49"/>
      <c r="K30" s="50"/>
    </row>
    <row r="31" spans="1:11" ht="129.75" customHeight="1" x14ac:dyDescent="0.25">
      <c r="A31" s="20" t="s">
        <v>9</v>
      </c>
      <c r="B31" s="8">
        <v>3.15</v>
      </c>
      <c r="C31" s="8">
        <v>1.39</v>
      </c>
      <c r="D31" s="9">
        <f>B31*C31</f>
        <v>4.3784999999999998</v>
      </c>
      <c r="E31" s="42"/>
      <c r="F31" s="43"/>
      <c r="G31" s="43"/>
      <c r="H31" s="43"/>
      <c r="I31" s="43"/>
      <c r="J31" s="43"/>
      <c r="K31" s="44"/>
    </row>
    <row r="32" spans="1:11" x14ac:dyDescent="0.25">
      <c r="A32" s="39" t="s">
        <v>13</v>
      </c>
      <c r="B32" s="40"/>
      <c r="C32" s="41"/>
      <c r="D32" s="9">
        <f>SUM(D31)</f>
        <v>4.3784999999999998</v>
      </c>
      <c r="E32" s="48"/>
      <c r="F32" s="49"/>
      <c r="G32" s="49"/>
      <c r="H32" s="49"/>
      <c r="I32" s="49"/>
      <c r="J32" s="49"/>
      <c r="K32" s="50"/>
    </row>
    <row r="33" spans="1:11" ht="154.5" customHeight="1" x14ac:dyDescent="0.25">
      <c r="A33" s="20" t="s">
        <v>10</v>
      </c>
      <c r="B33" s="8"/>
      <c r="C33" s="8"/>
      <c r="D33" s="9">
        <v>0.69</v>
      </c>
      <c r="E33" s="42"/>
      <c r="F33" s="43"/>
      <c r="G33" s="43"/>
      <c r="H33" s="43"/>
      <c r="I33" s="43"/>
      <c r="J33" s="43"/>
      <c r="K33" s="44"/>
    </row>
    <row r="34" spans="1:11" x14ac:dyDescent="0.25">
      <c r="A34" s="39" t="s">
        <v>13</v>
      </c>
      <c r="B34" s="40"/>
      <c r="C34" s="41"/>
      <c r="D34" s="9">
        <f>SUM(D33)</f>
        <v>0.69</v>
      </c>
      <c r="E34" s="48"/>
      <c r="F34" s="49"/>
      <c r="G34" s="49"/>
      <c r="H34" s="49"/>
      <c r="I34" s="49"/>
      <c r="J34" s="49"/>
      <c r="K34" s="50"/>
    </row>
    <row r="35" spans="1:11" ht="60" customHeight="1" x14ac:dyDescent="0.25">
      <c r="A35" s="58" t="s">
        <v>11</v>
      </c>
      <c r="B35" s="12">
        <v>5.8</v>
      </c>
      <c r="C35" s="12">
        <v>2.16</v>
      </c>
      <c r="D35" s="9">
        <f>B35*C35</f>
        <v>12.528</v>
      </c>
      <c r="E35" s="42"/>
      <c r="F35" s="43"/>
      <c r="G35" s="43"/>
      <c r="H35" s="43"/>
      <c r="I35" s="43"/>
      <c r="J35" s="43"/>
      <c r="K35" s="44"/>
    </row>
    <row r="36" spans="1:11" ht="62.25" customHeight="1" x14ac:dyDescent="0.25">
      <c r="A36" s="58"/>
      <c r="B36" s="12">
        <v>9.3699999999999992</v>
      </c>
      <c r="C36" s="12">
        <v>17.440000000000001</v>
      </c>
      <c r="D36" s="9">
        <f>B36*C36</f>
        <v>163.4128</v>
      </c>
      <c r="E36" s="45"/>
      <c r="F36" s="46"/>
      <c r="G36" s="46"/>
      <c r="H36" s="46"/>
      <c r="I36" s="46"/>
      <c r="J36" s="46"/>
      <c r="K36" s="47"/>
    </row>
    <row r="37" spans="1:11" ht="87" customHeight="1" x14ac:dyDescent="0.25">
      <c r="A37" s="65"/>
      <c r="B37" s="13">
        <v>5.97</v>
      </c>
      <c r="C37" s="13">
        <v>1.66</v>
      </c>
      <c r="D37" s="14">
        <f>B37*C37</f>
        <v>9.9101999999999997</v>
      </c>
      <c r="E37" s="45"/>
      <c r="F37" s="46"/>
      <c r="G37" s="46"/>
      <c r="H37" s="46"/>
      <c r="I37" s="46"/>
      <c r="J37" s="46"/>
      <c r="K37" s="47"/>
    </row>
    <row r="38" spans="1:11" ht="15.75" thickBot="1" x14ac:dyDescent="0.3">
      <c r="A38" s="60" t="s">
        <v>13</v>
      </c>
      <c r="B38" s="61"/>
      <c r="C38" s="62"/>
      <c r="D38" s="21">
        <f>SUM(D35:D37)</f>
        <v>185.851</v>
      </c>
      <c r="E38" s="63"/>
      <c r="F38" s="54"/>
      <c r="G38" s="54"/>
      <c r="H38" s="54"/>
      <c r="I38" s="54"/>
      <c r="J38" s="54"/>
      <c r="K38" s="64"/>
    </row>
    <row r="39" spans="1:11" ht="15.75" thickBot="1" x14ac:dyDescent="0.3">
      <c r="A39" s="3"/>
      <c r="B39" s="4"/>
      <c r="C39" s="4"/>
      <c r="D39" s="17"/>
      <c r="E39" s="22"/>
      <c r="F39" s="22"/>
      <c r="G39" s="22"/>
      <c r="H39" s="22"/>
      <c r="I39" s="22"/>
      <c r="J39" s="22"/>
    </row>
    <row r="40" spans="1:11" ht="15.75" thickBot="1" x14ac:dyDescent="0.3">
      <c r="A40" s="16" t="s">
        <v>0</v>
      </c>
      <c r="B40" s="66" t="s">
        <v>14</v>
      </c>
      <c r="C40" s="56"/>
      <c r="D40" s="56"/>
      <c r="E40" s="56"/>
      <c r="F40" s="56"/>
      <c r="G40" s="56"/>
      <c r="H40" s="56"/>
      <c r="I40" s="56"/>
      <c r="J40" s="56"/>
      <c r="K40" s="57"/>
    </row>
    <row r="41" spans="1:11" ht="99.75" customHeight="1" x14ac:dyDescent="0.25">
      <c r="A41" s="68" t="s">
        <v>16</v>
      </c>
      <c r="B41" s="11">
        <v>0.9</v>
      </c>
      <c r="C41" s="11">
        <v>1.93</v>
      </c>
      <c r="D41" s="15">
        <f>B41*C41</f>
        <v>1.7369999999999999</v>
      </c>
      <c r="E41" s="59"/>
      <c r="F41" s="51"/>
      <c r="G41" s="51"/>
      <c r="H41" s="51"/>
      <c r="I41" s="51"/>
      <c r="J41" s="51"/>
      <c r="K41" s="52"/>
    </row>
    <row r="42" spans="1:11" ht="100.5" customHeight="1" x14ac:dyDescent="0.25">
      <c r="A42" s="58"/>
      <c r="B42" s="8">
        <v>5.99</v>
      </c>
      <c r="C42" s="8">
        <v>2.34</v>
      </c>
      <c r="D42" s="15">
        <f>B42*C42</f>
        <v>14.0166</v>
      </c>
      <c r="E42" s="45"/>
      <c r="F42" s="46"/>
      <c r="G42" s="46"/>
      <c r="H42" s="46"/>
      <c r="I42" s="46"/>
      <c r="J42" s="46"/>
      <c r="K42" s="47"/>
    </row>
    <row r="43" spans="1:11" x14ac:dyDescent="0.25">
      <c r="A43" s="39" t="s">
        <v>13</v>
      </c>
      <c r="B43" s="40"/>
      <c r="C43" s="41"/>
      <c r="D43" s="9">
        <f>SUM(D41:D42)</f>
        <v>15.7536</v>
      </c>
      <c r="E43" s="48"/>
      <c r="F43" s="49"/>
      <c r="G43" s="49"/>
      <c r="H43" s="49"/>
      <c r="I43" s="49"/>
      <c r="J43" s="49"/>
      <c r="K43" s="50"/>
    </row>
    <row r="44" spans="1:11" ht="168.75" customHeight="1" x14ac:dyDescent="0.25">
      <c r="A44" s="20" t="s">
        <v>9</v>
      </c>
      <c r="B44" s="8">
        <v>3.15</v>
      </c>
      <c r="C44" s="8">
        <v>1.39</v>
      </c>
      <c r="D44" s="9">
        <f>B44*C44</f>
        <v>4.3784999999999998</v>
      </c>
      <c r="E44" s="42"/>
      <c r="F44" s="43"/>
      <c r="G44" s="43"/>
      <c r="H44" s="43"/>
      <c r="I44" s="43"/>
      <c r="J44" s="43"/>
      <c r="K44" s="44"/>
    </row>
    <row r="45" spans="1:11" x14ac:dyDescent="0.25">
      <c r="A45" s="39" t="s">
        <v>13</v>
      </c>
      <c r="B45" s="40"/>
      <c r="C45" s="41"/>
      <c r="D45" s="9">
        <f>SUM(D44)</f>
        <v>4.3784999999999998</v>
      </c>
      <c r="E45" s="48"/>
      <c r="F45" s="49"/>
      <c r="G45" s="49"/>
      <c r="H45" s="49"/>
      <c r="I45" s="49"/>
      <c r="J45" s="49"/>
      <c r="K45" s="50"/>
    </row>
    <row r="46" spans="1:11" ht="149.25" customHeight="1" x14ac:dyDescent="0.25">
      <c r="A46" s="20" t="s">
        <v>10</v>
      </c>
      <c r="B46" s="8"/>
      <c r="C46" s="8"/>
      <c r="D46" s="9">
        <v>0.69</v>
      </c>
      <c r="E46" s="42"/>
      <c r="F46" s="43"/>
      <c r="G46" s="43"/>
      <c r="H46" s="43"/>
      <c r="I46" s="43"/>
      <c r="J46" s="43"/>
      <c r="K46" s="44"/>
    </row>
    <row r="47" spans="1:11" x14ac:dyDescent="0.25">
      <c r="A47" s="39" t="s">
        <v>13</v>
      </c>
      <c r="B47" s="40"/>
      <c r="C47" s="41"/>
      <c r="D47" s="9">
        <f>SUM(D46)</f>
        <v>0.69</v>
      </c>
      <c r="E47" s="48"/>
      <c r="F47" s="49"/>
      <c r="G47" s="49"/>
      <c r="H47" s="49"/>
      <c r="I47" s="49"/>
      <c r="J47" s="49"/>
      <c r="K47" s="50"/>
    </row>
    <row r="48" spans="1:11" ht="66" customHeight="1" x14ac:dyDescent="0.25">
      <c r="A48" s="58" t="s">
        <v>11</v>
      </c>
      <c r="B48" s="12">
        <v>5.8</v>
      </c>
      <c r="C48" s="12">
        <v>2.84</v>
      </c>
      <c r="D48" s="9">
        <f>B48*C48</f>
        <v>16.471999999999998</v>
      </c>
      <c r="E48" s="42"/>
      <c r="F48" s="43"/>
      <c r="G48" s="43"/>
      <c r="H48" s="43"/>
      <c r="I48" s="43"/>
      <c r="J48" s="43"/>
      <c r="K48" s="44"/>
    </row>
    <row r="49" spans="1:11" ht="72.75" customHeight="1" x14ac:dyDescent="0.25">
      <c r="A49" s="58"/>
      <c r="B49" s="12">
        <v>9.23</v>
      </c>
      <c r="C49" s="12">
        <v>13.22</v>
      </c>
      <c r="D49" s="9">
        <f>B49*C49</f>
        <v>122.02060000000002</v>
      </c>
      <c r="E49" s="45"/>
      <c r="F49" s="46"/>
      <c r="G49" s="46"/>
      <c r="H49" s="46"/>
      <c r="I49" s="46"/>
      <c r="J49" s="46"/>
      <c r="K49" s="47"/>
    </row>
    <row r="50" spans="1:11" ht="66" customHeight="1" x14ac:dyDescent="0.25">
      <c r="A50" s="65"/>
      <c r="B50" s="13">
        <v>6.12</v>
      </c>
      <c r="C50" s="13">
        <v>1.7</v>
      </c>
      <c r="D50" s="14">
        <f>B50*C50</f>
        <v>10.404</v>
      </c>
      <c r="E50" s="45"/>
      <c r="F50" s="46"/>
      <c r="G50" s="46"/>
      <c r="H50" s="46"/>
      <c r="I50" s="46"/>
      <c r="J50" s="46"/>
      <c r="K50" s="47"/>
    </row>
    <row r="51" spans="1:11" ht="15.75" thickBot="1" x14ac:dyDescent="0.3">
      <c r="A51" s="60" t="s">
        <v>13</v>
      </c>
      <c r="B51" s="61"/>
      <c r="C51" s="62"/>
      <c r="D51" s="21">
        <f>SUM(D48:D50)</f>
        <v>148.89660000000001</v>
      </c>
      <c r="E51" s="63"/>
      <c r="F51" s="54"/>
      <c r="G51" s="54"/>
      <c r="H51" s="54"/>
      <c r="I51" s="54"/>
      <c r="J51" s="54"/>
      <c r="K51" s="64"/>
    </row>
    <row r="52" spans="1:11" ht="15.75" thickBot="1" x14ac:dyDescent="0.3">
      <c r="A52" s="3"/>
      <c r="B52" s="4"/>
      <c r="C52" s="4"/>
      <c r="D52" s="17"/>
      <c r="E52" s="22"/>
      <c r="F52" s="22"/>
      <c r="G52" s="22"/>
      <c r="H52" s="22"/>
      <c r="I52" s="22"/>
      <c r="J52" s="22"/>
    </row>
    <row r="53" spans="1:11" ht="15.75" thickBot="1" x14ac:dyDescent="0.3">
      <c r="A53" s="16" t="s">
        <v>0</v>
      </c>
      <c r="B53" s="66" t="s">
        <v>15</v>
      </c>
      <c r="C53" s="56"/>
      <c r="D53" s="56"/>
      <c r="E53" s="56"/>
      <c r="F53" s="56"/>
      <c r="G53" s="56"/>
      <c r="H53" s="56"/>
      <c r="I53" s="56"/>
      <c r="J53" s="56"/>
      <c r="K53" s="57"/>
    </row>
    <row r="54" spans="1:11" ht="77.25" customHeight="1" x14ac:dyDescent="0.25">
      <c r="A54" s="67" t="s">
        <v>17</v>
      </c>
      <c r="B54" s="11">
        <v>0.9</v>
      </c>
      <c r="C54" s="11">
        <v>1.93</v>
      </c>
      <c r="D54" s="15">
        <f>B54*C54</f>
        <v>1.7369999999999999</v>
      </c>
      <c r="E54" s="59"/>
      <c r="F54" s="51"/>
      <c r="G54" s="51"/>
      <c r="H54" s="51"/>
      <c r="I54" s="51"/>
      <c r="J54" s="51"/>
      <c r="K54" s="52"/>
    </row>
    <row r="55" spans="1:11" ht="72.75" customHeight="1" x14ac:dyDescent="0.25">
      <c r="A55" s="67"/>
      <c r="B55" s="11">
        <v>6.01</v>
      </c>
      <c r="C55" s="11">
        <v>5.56</v>
      </c>
      <c r="D55" s="15">
        <f t="shared" ref="D55:D57" si="0">B55*C55</f>
        <v>33.415599999999998</v>
      </c>
      <c r="E55" s="45"/>
      <c r="F55" s="46"/>
      <c r="G55" s="46"/>
      <c r="H55" s="46"/>
      <c r="I55" s="46"/>
      <c r="J55" s="46"/>
      <c r="K55" s="47"/>
    </row>
    <row r="56" spans="1:11" ht="77.25" customHeight="1" x14ac:dyDescent="0.25">
      <c r="A56" s="67"/>
      <c r="B56" s="11">
        <v>2.63</v>
      </c>
      <c r="C56" s="11">
        <v>0.9</v>
      </c>
      <c r="D56" s="15">
        <f t="shared" si="0"/>
        <v>2.367</v>
      </c>
      <c r="E56" s="45"/>
      <c r="F56" s="46"/>
      <c r="G56" s="46"/>
      <c r="H56" s="46"/>
      <c r="I56" s="46"/>
      <c r="J56" s="46"/>
      <c r="K56" s="47"/>
    </row>
    <row r="57" spans="1:11" ht="72" customHeight="1" x14ac:dyDescent="0.25">
      <c r="A57" s="38"/>
      <c r="B57" s="8">
        <v>1.44</v>
      </c>
      <c r="C57" s="8">
        <v>1.03</v>
      </c>
      <c r="D57" s="15">
        <f t="shared" si="0"/>
        <v>1.4832000000000001</v>
      </c>
      <c r="E57" s="45"/>
      <c r="F57" s="46"/>
      <c r="G57" s="46"/>
      <c r="H57" s="46"/>
      <c r="I57" s="46"/>
      <c r="J57" s="46"/>
      <c r="K57" s="47"/>
    </row>
    <row r="58" spans="1:11" x14ac:dyDescent="0.25">
      <c r="A58" s="39" t="s">
        <v>13</v>
      </c>
      <c r="B58" s="40"/>
      <c r="C58" s="41"/>
      <c r="D58" s="9">
        <f>SUM(D54:D57)</f>
        <v>39.002799999999993</v>
      </c>
      <c r="E58" s="48"/>
      <c r="F58" s="49"/>
      <c r="G58" s="49"/>
      <c r="H58" s="49"/>
      <c r="I58" s="49"/>
      <c r="J58" s="49"/>
      <c r="K58" s="50"/>
    </row>
    <row r="59" spans="1:11" ht="173.25" customHeight="1" x14ac:dyDescent="0.25">
      <c r="A59" s="20" t="s">
        <v>9</v>
      </c>
      <c r="B59" s="8">
        <v>3.15</v>
      </c>
      <c r="C59" s="8">
        <v>1.39</v>
      </c>
      <c r="D59" s="9">
        <f>B59*C59</f>
        <v>4.3784999999999998</v>
      </c>
      <c r="E59" s="42"/>
      <c r="F59" s="43"/>
      <c r="G59" s="43"/>
      <c r="H59" s="43"/>
      <c r="I59" s="43"/>
      <c r="J59" s="43"/>
      <c r="K59" s="44"/>
    </row>
    <row r="60" spans="1:11" x14ac:dyDescent="0.25">
      <c r="A60" s="39" t="s">
        <v>13</v>
      </c>
      <c r="B60" s="40"/>
      <c r="C60" s="41"/>
      <c r="D60" s="9">
        <f>SUM(D59)</f>
        <v>4.3784999999999998</v>
      </c>
      <c r="E60" s="48"/>
      <c r="F60" s="49"/>
      <c r="G60" s="49"/>
      <c r="H60" s="49"/>
      <c r="I60" s="49"/>
      <c r="J60" s="49"/>
      <c r="K60" s="50"/>
    </row>
    <row r="61" spans="1:11" ht="147.75" customHeight="1" x14ac:dyDescent="0.25">
      <c r="A61" s="20" t="s">
        <v>10</v>
      </c>
      <c r="B61" s="8"/>
      <c r="C61" s="8"/>
      <c r="D61" s="9">
        <v>0.69</v>
      </c>
      <c r="E61" s="42"/>
      <c r="F61" s="43"/>
      <c r="G61" s="43"/>
      <c r="H61" s="43"/>
      <c r="I61" s="43"/>
      <c r="J61" s="43"/>
      <c r="K61" s="44"/>
    </row>
    <row r="62" spans="1:11" ht="15.75" thickBot="1" x14ac:dyDescent="0.3">
      <c r="A62" s="39" t="s">
        <v>13</v>
      </c>
      <c r="B62" s="40"/>
      <c r="C62" s="41"/>
      <c r="D62" s="9">
        <f>SUM(D61)</f>
        <v>0.69</v>
      </c>
      <c r="E62" s="48"/>
      <c r="F62" s="49"/>
      <c r="G62" s="49"/>
      <c r="H62" s="49"/>
      <c r="I62" s="49"/>
      <c r="J62" s="49"/>
      <c r="K62" s="50"/>
    </row>
    <row r="63" spans="1:11" ht="87" customHeight="1" x14ac:dyDescent="0.25">
      <c r="A63" s="68" t="s">
        <v>19</v>
      </c>
      <c r="B63" s="11">
        <v>2.31</v>
      </c>
      <c r="C63" s="11">
        <v>0.75</v>
      </c>
      <c r="D63" s="15">
        <f>B63*C63</f>
        <v>1.7324999999999999</v>
      </c>
      <c r="E63" s="59"/>
      <c r="F63" s="51"/>
      <c r="G63" s="51"/>
      <c r="H63" s="51"/>
      <c r="I63" s="51"/>
      <c r="J63" s="51"/>
      <c r="K63" s="52"/>
    </row>
    <row r="64" spans="1:11" ht="77.25" customHeight="1" x14ac:dyDescent="0.25">
      <c r="A64" s="68"/>
      <c r="B64" s="11">
        <v>4.3499999999999996</v>
      </c>
      <c r="C64" s="11">
        <v>5.64</v>
      </c>
      <c r="D64" s="15">
        <f t="shared" ref="D64:D66" si="1">B64*C64</f>
        <v>24.533999999999995</v>
      </c>
      <c r="E64" s="45"/>
      <c r="F64" s="46"/>
      <c r="G64" s="46"/>
      <c r="H64" s="46"/>
      <c r="I64" s="46"/>
      <c r="J64" s="46"/>
      <c r="K64" s="47"/>
    </row>
    <row r="65" spans="1:11" ht="78" customHeight="1" x14ac:dyDescent="0.25">
      <c r="A65" s="68"/>
      <c r="B65" s="11">
        <v>2.31</v>
      </c>
      <c r="C65" s="11">
        <v>0.87</v>
      </c>
      <c r="D65" s="15">
        <f t="shared" si="1"/>
        <v>2.0097</v>
      </c>
      <c r="E65" s="45"/>
      <c r="F65" s="46"/>
      <c r="G65" s="46"/>
      <c r="H65" s="46"/>
      <c r="I65" s="46"/>
      <c r="J65" s="46"/>
      <c r="K65" s="47"/>
    </row>
    <row r="66" spans="1:11" ht="80.25" customHeight="1" x14ac:dyDescent="0.25">
      <c r="A66" s="58"/>
      <c r="B66" s="8">
        <v>1.44</v>
      </c>
      <c r="C66" s="8">
        <v>7.22</v>
      </c>
      <c r="D66" s="15">
        <f t="shared" si="1"/>
        <v>10.396799999999999</v>
      </c>
      <c r="E66" s="45"/>
      <c r="F66" s="46"/>
      <c r="G66" s="46"/>
      <c r="H66" s="46"/>
      <c r="I66" s="46"/>
      <c r="J66" s="46"/>
      <c r="K66" s="47"/>
    </row>
    <row r="67" spans="1:11" ht="15.75" thickBot="1" x14ac:dyDescent="0.3">
      <c r="A67" s="39" t="s">
        <v>13</v>
      </c>
      <c r="B67" s="40"/>
      <c r="C67" s="41"/>
      <c r="D67" s="9">
        <f>SUM(D63:D66)</f>
        <v>38.672999999999988</v>
      </c>
      <c r="E67" s="48"/>
      <c r="F67" s="49"/>
      <c r="G67" s="49"/>
      <c r="H67" s="49"/>
      <c r="I67" s="49"/>
      <c r="J67" s="49"/>
      <c r="K67" s="50"/>
    </row>
    <row r="68" spans="1:11" ht="111.75" customHeight="1" x14ac:dyDescent="0.25">
      <c r="A68" s="67" t="s">
        <v>17</v>
      </c>
      <c r="B68" s="11">
        <v>2.31</v>
      </c>
      <c r="C68" s="11">
        <v>0.78</v>
      </c>
      <c r="D68" s="15">
        <f>B68*C68</f>
        <v>1.8018000000000001</v>
      </c>
      <c r="E68" s="59"/>
      <c r="F68" s="51"/>
      <c r="G68" s="51"/>
      <c r="H68" s="51"/>
      <c r="I68" s="51"/>
      <c r="J68" s="51"/>
      <c r="K68" s="52"/>
    </row>
    <row r="69" spans="1:11" ht="107.25" customHeight="1" x14ac:dyDescent="0.25">
      <c r="A69" s="67"/>
      <c r="B69" s="11">
        <v>4.3499999999999996</v>
      </c>
      <c r="C69" s="11">
        <v>5.54</v>
      </c>
      <c r="D69" s="15">
        <f t="shared" ref="D69:D70" si="2">B69*C69</f>
        <v>24.098999999999997</v>
      </c>
      <c r="E69" s="45"/>
      <c r="F69" s="46"/>
      <c r="G69" s="46"/>
      <c r="H69" s="46"/>
      <c r="I69" s="46"/>
      <c r="J69" s="46"/>
      <c r="K69" s="47"/>
    </row>
    <row r="70" spans="1:11" ht="109.5" customHeight="1" x14ac:dyDescent="0.25">
      <c r="A70" s="67"/>
      <c r="B70" s="11">
        <v>1.44</v>
      </c>
      <c r="C70" s="11">
        <v>6.37</v>
      </c>
      <c r="D70" s="15">
        <f t="shared" si="2"/>
        <v>9.1728000000000005</v>
      </c>
      <c r="E70" s="45"/>
      <c r="F70" s="46"/>
      <c r="G70" s="46"/>
      <c r="H70" s="46"/>
      <c r="I70" s="46"/>
      <c r="J70" s="46"/>
      <c r="K70" s="47"/>
    </row>
    <row r="71" spans="1:11" ht="15.75" thickBot="1" x14ac:dyDescent="0.3">
      <c r="A71" s="60" t="s">
        <v>13</v>
      </c>
      <c r="B71" s="61"/>
      <c r="C71" s="62"/>
      <c r="D71" s="21">
        <f>SUM(D68:D70)</f>
        <v>35.073599999999999</v>
      </c>
      <c r="E71" s="63"/>
      <c r="F71" s="54"/>
      <c r="G71" s="54"/>
      <c r="H71" s="54"/>
      <c r="I71" s="54"/>
      <c r="J71" s="54"/>
      <c r="K71" s="64"/>
    </row>
    <row r="72" spans="1:11" ht="15.75" thickBot="1" x14ac:dyDescent="0.3">
      <c r="A72" s="53" t="s">
        <v>18</v>
      </c>
      <c r="B72" s="54"/>
      <c r="C72" s="64"/>
      <c r="D72" s="19">
        <f>D71+D67+D62+D60+D51+D47+D43+D38+D34+D32+D30+D25+D21+D19+D17+D45+D58</f>
        <v>694.31200000000013</v>
      </c>
    </row>
    <row r="73" spans="1:11" x14ac:dyDescent="0.25">
      <c r="D73" s="10"/>
    </row>
    <row r="74" spans="1:11" x14ac:dyDescent="0.25">
      <c r="D74" s="10"/>
    </row>
    <row r="75" spans="1:11" x14ac:dyDescent="0.25">
      <c r="D75" s="10"/>
    </row>
    <row r="76" spans="1:11" x14ac:dyDescent="0.25">
      <c r="D76" s="10"/>
    </row>
    <row r="77" spans="1:11" x14ac:dyDescent="0.25">
      <c r="D77" s="10"/>
    </row>
    <row r="78" spans="1:11" x14ac:dyDescent="0.25">
      <c r="D78" s="10"/>
    </row>
    <row r="79" spans="1:11" x14ac:dyDescent="0.25">
      <c r="D79" s="10"/>
    </row>
    <row r="80" spans="1:11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</sheetData>
  <mergeCells count="50">
    <mergeCell ref="A1:K11"/>
    <mergeCell ref="A12:K12"/>
    <mergeCell ref="B13:K13"/>
    <mergeCell ref="A68:A70"/>
    <mergeCell ref="E68:K71"/>
    <mergeCell ref="A71:C71"/>
    <mergeCell ref="A72:C72"/>
    <mergeCell ref="E59:K60"/>
    <mergeCell ref="A60:C60"/>
    <mergeCell ref="E61:K62"/>
    <mergeCell ref="A62:C62"/>
    <mergeCell ref="A63:A66"/>
    <mergeCell ref="E63:K67"/>
    <mergeCell ref="A67:C67"/>
    <mergeCell ref="A48:A50"/>
    <mergeCell ref="E48:K51"/>
    <mergeCell ref="A51:C51"/>
    <mergeCell ref="B53:K53"/>
    <mergeCell ref="A54:A57"/>
    <mergeCell ref="E54:K58"/>
    <mergeCell ref="A58:C58"/>
    <mergeCell ref="E46:K47"/>
    <mergeCell ref="A47:C47"/>
    <mergeCell ref="E33:K34"/>
    <mergeCell ref="A34:C34"/>
    <mergeCell ref="A35:A37"/>
    <mergeCell ref="E35:K38"/>
    <mergeCell ref="A38:C38"/>
    <mergeCell ref="B40:K40"/>
    <mergeCell ref="A41:A42"/>
    <mergeCell ref="E41:K43"/>
    <mergeCell ref="A43:C43"/>
    <mergeCell ref="E44:K45"/>
    <mergeCell ref="A45:C45"/>
    <mergeCell ref="E31:K32"/>
    <mergeCell ref="A32:C32"/>
    <mergeCell ref="A30:C30"/>
    <mergeCell ref="E28:K30"/>
    <mergeCell ref="A19:C19"/>
    <mergeCell ref="A21:C21"/>
    <mergeCell ref="A25:C25"/>
    <mergeCell ref="E22:K25"/>
    <mergeCell ref="E20:K21"/>
    <mergeCell ref="E18:K19"/>
    <mergeCell ref="A22:A24"/>
    <mergeCell ref="B27:K27"/>
    <mergeCell ref="A28:A29"/>
    <mergeCell ref="A15:A16"/>
    <mergeCell ref="A17:C17"/>
    <mergeCell ref="E14:K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K1162"/>
  <sheetViews>
    <sheetView topLeftCell="A22" workbookViewId="0">
      <selection activeCell="O9" sqref="O9"/>
    </sheetView>
  </sheetViews>
  <sheetFormatPr baseColWidth="10" defaultRowHeight="15" x14ac:dyDescent="0.25"/>
  <sheetData>
    <row r="1" spans="1:11" x14ac:dyDescent="0.25">
      <c r="A1" s="69"/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11" x14ac:dyDescent="0.25">
      <c r="A2" s="72"/>
      <c r="B2" s="73"/>
      <c r="C2" s="73"/>
      <c r="D2" s="73"/>
      <c r="E2" s="73"/>
      <c r="F2" s="73"/>
      <c r="G2" s="73"/>
      <c r="H2" s="73"/>
      <c r="I2" s="73"/>
      <c r="J2" s="73"/>
      <c r="K2" s="74"/>
    </row>
    <row r="3" spans="1:11" ht="15" customHeight="1" x14ac:dyDescent="0.25">
      <c r="A3" s="72"/>
      <c r="B3" s="73"/>
      <c r="C3" s="73"/>
      <c r="D3" s="73"/>
      <c r="E3" s="73"/>
      <c r="F3" s="73"/>
      <c r="G3" s="73"/>
      <c r="H3" s="73"/>
      <c r="I3" s="73"/>
      <c r="J3" s="73"/>
      <c r="K3" s="74"/>
    </row>
    <row r="4" spans="1:11" x14ac:dyDescent="0.25">
      <c r="A4" s="72"/>
      <c r="B4" s="73"/>
      <c r="C4" s="73"/>
      <c r="D4" s="73"/>
      <c r="E4" s="73"/>
      <c r="F4" s="73"/>
      <c r="G4" s="73"/>
      <c r="H4" s="73"/>
      <c r="I4" s="73"/>
      <c r="J4" s="73"/>
      <c r="K4" s="74"/>
    </row>
    <row r="5" spans="1:11" x14ac:dyDescent="0.25">
      <c r="A5" s="72"/>
      <c r="B5" s="73"/>
      <c r="C5" s="73"/>
      <c r="D5" s="73"/>
      <c r="E5" s="73"/>
      <c r="F5" s="73"/>
      <c r="G5" s="73"/>
      <c r="H5" s="73"/>
      <c r="I5" s="73"/>
      <c r="J5" s="73"/>
      <c r="K5" s="74"/>
    </row>
    <row r="6" spans="1:11" x14ac:dyDescent="0.25">
      <c r="A6" s="72"/>
      <c r="B6" s="73"/>
      <c r="C6" s="73"/>
      <c r="D6" s="73"/>
      <c r="E6" s="73"/>
      <c r="F6" s="73"/>
      <c r="G6" s="73"/>
      <c r="H6" s="73"/>
      <c r="I6" s="73"/>
      <c r="J6" s="73"/>
      <c r="K6" s="74"/>
    </row>
    <row r="7" spans="1:11" x14ac:dyDescent="0.25">
      <c r="A7" s="72"/>
      <c r="B7" s="73"/>
      <c r="C7" s="73"/>
      <c r="D7" s="73"/>
      <c r="E7" s="73"/>
      <c r="F7" s="73"/>
      <c r="G7" s="73"/>
      <c r="H7" s="73"/>
      <c r="I7" s="73"/>
      <c r="J7" s="73"/>
      <c r="K7" s="74"/>
    </row>
    <row r="8" spans="1:11" x14ac:dyDescent="0.25">
      <c r="A8" s="72"/>
      <c r="B8" s="73"/>
      <c r="C8" s="73"/>
      <c r="D8" s="73"/>
      <c r="E8" s="73"/>
      <c r="F8" s="73"/>
      <c r="G8" s="73"/>
      <c r="H8" s="73"/>
      <c r="I8" s="73"/>
      <c r="J8" s="73"/>
      <c r="K8" s="74"/>
    </row>
    <row r="9" spans="1:11" x14ac:dyDescent="0.25">
      <c r="A9" s="72"/>
      <c r="B9" s="73"/>
      <c r="C9" s="73"/>
      <c r="D9" s="73"/>
      <c r="E9" s="73"/>
      <c r="F9" s="73"/>
      <c r="G9" s="73"/>
      <c r="H9" s="73"/>
      <c r="I9" s="73"/>
      <c r="J9" s="73"/>
      <c r="K9" s="74"/>
    </row>
    <row r="10" spans="1:11" x14ac:dyDescent="0.25">
      <c r="A10" s="72"/>
      <c r="B10" s="73"/>
      <c r="C10" s="73"/>
      <c r="D10" s="73"/>
      <c r="E10" s="73"/>
      <c r="F10" s="73"/>
      <c r="G10" s="73"/>
      <c r="H10" s="73"/>
      <c r="I10" s="73"/>
      <c r="J10" s="73"/>
      <c r="K10" s="74"/>
    </row>
    <row r="11" spans="1:11" ht="15.75" thickBot="1" x14ac:dyDescent="0.3">
      <c r="A11" s="75"/>
      <c r="B11" s="76"/>
      <c r="C11" s="76"/>
      <c r="D11" s="76"/>
      <c r="E11" s="76"/>
      <c r="F11" s="76"/>
      <c r="G11" s="76"/>
      <c r="H11" s="76"/>
      <c r="I11" s="76"/>
      <c r="J11" s="76"/>
      <c r="K11" s="77"/>
    </row>
    <row r="12" spans="1:11" ht="15.75" thickBot="1" x14ac:dyDescent="0.3">
      <c r="A12" s="55" t="s">
        <v>65</v>
      </c>
      <c r="B12" s="56"/>
      <c r="C12" s="56"/>
      <c r="D12" s="56"/>
      <c r="E12" s="56"/>
      <c r="F12" s="56"/>
      <c r="G12" s="56"/>
      <c r="H12" s="56"/>
      <c r="I12" s="56"/>
      <c r="J12" s="56"/>
      <c r="K12" s="57"/>
    </row>
    <row r="13" spans="1:11" x14ac:dyDescent="0.25">
      <c r="A13" s="6" t="s">
        <v>0</v>
      </c>
      <c r="B13" s="78" t="s">
        <v>21</v>
      </c>
      <c r="C13" s="78"/>
      <c r="D13" s="78"/>
      <c r="E13" s="78"/>
      <c r="F13" s="78"/>
      <c r="G13" s="78"/>
      <c r="H13" s="78"/>
      <c r="I13" s="78"/>
      <c r="J13" s="78"/>
      <c r="K13" s="79"/>
    </row>
    <row r="14" spans="1:11" x14ac:dyDescent="0.25">
      <c r="A14" s="7" t="s">
        <v>1</v>
      </c>
      <c r="B14" s="5" t="s">
        <v>6</v>
      </c>
      <c r="C14" s="5" t="s">
        <v>7</v>
      </c>
      <c r="D14" s="8" t="s">
        <v>8</v>
      </c>
      <c r="E14" s="42"/>
      <c r="F14" s="43"/>
      <c r="G14" s="43"/>
      <c r="H14" s="43"/>
      <c r="I14" s="43"/>
      <c r="J14" s="43"/>
      <c r="K14" s="44"/>
    </row>
    <row r="15" spans="1:11" ht="91.5" customHeight="1" x14ac:dyDescent="0.25">
      <c r="A15" s="38" t="s">
        <v>22</v>
      </c>
      <c r="B15" s="8">
        <v>0.9</v>
      </c>
      <c r="C15" s="8">
        <v>1.98</v>
      </c>
      <c r="D15" s="9">
        <f>B15*C15</f>
        <v>1.782</v>
      </c>
      <c r="E15" s="45"/>
      <c r="F15" s="46"/>
      <c r="G15" s="46"/>
      <c r="H15" s="46"/>
      <c r="I15" s="46"/>
      <c r="J15" s="46"/>
      <c r="K15" s="47"/>
    </row>
    <row r="16" spans="1:11" ht="112.5" customHeight="1" x14ac:dyDescent="0.25">
      <c r="A16" s="38"/>
      <c r="B16" s="8">
        <v>5.94</v>
      </c>
      <c r="C16" s="8">
        <v>5.13</v>
      </c>
      <c r="D16" s="9">
        <f>B16*C16</f>
        <v>30.472200000000001</v>
      </c>
      <c r="E16" s="45"/>
      <c r="F16" s="46"/>
      <c r="G16" s="46"/>
      <c r="H16" s="46"/>
      <c r="I16" s="46"/>
      <c r="J16" s="46"/>
      <c r="K16" s="47"/>
    </row>
    <row r="17" spans="1:11" ht="16.5" customHeight="1" x14ac:dyDescent="0.25">
      <c r="A17" s="39" t="s">
        <v>13</v>
      </c>
      <c r="B17" s="40"/>
      <c r="C17" s="41"/>
      <c r="D17" s="9">
        <f>SUM(D15:D16)</f>
        <v>32.254199999999997</v>
      </c>
      <c r="E17" s="48"/>
      <c r="F17" s="49"/>
      <c r="G17" s="49"/>
      <c r="H17" s="49"/>
      <c r="I17" s="49"/>
      <c r="J17" s="49"/>
      <c r="K17" s="50"/>
    </row>
    <row r="18" spans="1:11" ht="165.75" customHeight="1" x14ac:dyDescent="0.25">
      <c r="A18" s="20" t="s">
        <v>9</v>
      </c>
      <c r="B18" s="8">
        <v>3.15</v>
      </c>
      <c r="C18" s="8">
        <v>1.39</v>
      </c>
      <c r="D18" s="9">
        <f>B18*C18</f>
        <v>4.3784999999999998</v>
      </c>
      <c r="E18" s="42"/>
      <c r="F18" s="43"/>
      <c r="G18" s="43"/>
      <c r="H18" s="43"/>
      <c r="I18" s="43"/>
      <c r="J18" s="43"/>
      <c r="K18" s="44"/>
    </row>
    <row r="19" spans="1:11" ht="17.25" customHeight="1" x14ac:dyDescent="0.25">
      <c r="A19" s="39" t="s">
        <v>13</v>
      </c>
      <c r="B19" s="40"/>
      <c r="C19" s="41"/>
      <c r="D19" s="9">
        <f>SUM(D18)</f>
        <v>4.3784999999999998</v>
      </c>
      <c r="E19" s="48"/>
      <c r="F19" s="49"/>
      <c r="G19" s="49"/>
      <c r="H19" s="49"/>
      <c r="I19" s="49"/>
      <c r="J19" s="49"/>
      <c r="K19" s="50"/>
    </row>
    <row r="20" spans="1:11" ht="165.75" customHeight="1" x14ac:dyDescent="0.25">
      <c r="A20" s="20" t="s">
        <v>10</v>
      </c>
      <c r="B20" s="8"/>
      <c r="C20" s="8"/>
      <c r="D20" s="9">
        <v>0.69</v>
      </c>
      <c r="E20" s="42"/>
      <c r="F20" s="43"/>
      <c r="G20" s="43"/>
      <c r="H20" s="43"/>
      <c r="I20" s="43"/>
      <c r="J20" s="43"/>
      <c r="K20" s="44"/>
    </row>
    <row r="21" spans="1:11" ht="17.25" customHeight="1" x14ac:dyDescent="0.25">
      <c r="A21" s="39" t="s">
        <v>13</v>
      </c>
      <c r="B21" s="40"/>
      <c r="C21" s="41"/>
      <c r="D21" s="9">
        <f>SUM(D20)</f>
        <v>0.69</v>
      </c>
      <c r="E21" s="48"/>
      <c r="F21" s="49"/>
      <c r="G21" s="49"/>
      <c r="H21" s="49"/>
      <c r="I21" s="49"/>
      <c r="J21" s="49"/>
      <c r="K21" s="50"/>
    </row>
    <row r="22" spans="1:11" ht="63.75" customHeight="1" x14ac:dyDescent="0.25">
      <c r="A22" s="58" t="s">
        <v>23</v>
      </c>
      <c r="B22" s="12">
        <v>9.19</v>
      </c>
      <c r="C22" s="12">
        <v>11.56</v>
      </c>
      <c r="D22" s="9">
        <f>B22*C22</f>
        <v>106.2364</v>
      </c>
      <c r="E22" s="42"/>
      <c r="F22" s="43"/>
      <c r="G22" s="43"/>
      <c r="H22" s="43"/>
      <c r="I22" s="43"/>
      <c r="J22" s="43"/>
      <c r="K22" s="44"/>
    </row>
    <row r="23" spans="1:11" ht="66" customHeight="1" x14ac:dyDescent="0.25">
      <c r="A23" s="58"/>
      <c r="B23" s="12">
        <v>6.87</v>
      </c>
      <c r="C23" s="12">
        <v>3.21</v>
      </c>
      <c r="D23" s="9">
        <f>B23*C23</f>
        <v>22.052700000000002</v>
      </c>
      <c r="E23" s="45"/>
      <c r="F23" s="46"/>
      <c r="G23" s="46"/>
      <c r="H23" s="46"/>
      <c r="I23" s="46"/>
      <c r="J23" s="46"/>
      <c r="K23" s="47"/>
    </row>
    <row r="24" spans="1:11" ht="74.25" customHeight="1" x14ac:dyDescent="0.25">
      <c r="A24" s="65"/>
      <c r="B24" s="13">
        <v>0.63</v>
      </c>
      <c r="C24" s="13">
        <v>2.2599999999999998</v>
      </c>
      <c r="D24" s="14">
        <f>B24*C24</f>
        <v>1.4238</v>
      </c>
      <c r="E24" s="45"/>
      <c r="F24" s="46"/>
      <c r="G24" s="46"/>
      <c r="H24" s="46"/>
      <c r="I24" s="46"/>
      <c r="J24" s="46"/>
      <c r="K24" s="47"/>
    </row>
    <row r="25" spans="1:11" ht="17.25" customHeight="1" thickBot="1" x14ac:dyDescent="0.3">
      <c r="A25" s="60" t="s">
        <v>13</v>
      </c>
      <c r="B25" s="61"/>
      <c r="C25" s="62"/>
      <c r="D25" s="21">
        <f>SUM(D22:D24)</f>
        <v>129.71290000000002</v>
      </c>
      <c r="E25" s="63"/>
      <c r="F25" s="54"/>
      <c r="G25" s="54"/>
      <c r="H25" s="54"/>
      <c r="I25" s="54"/>
      <c r="J25" s="54"/>
      <c r="K25" s="64"/>
    </row>
    <row r="26" spans="1:11" ht="15.75" customHeight="1" thickBot="1" x14ac:dyDescent="0.3">
      <c r="D26" s="10"/>
    </row>
    <row r="27" spans="1:11" ht="15.75" thickBot="1" x14ac:dyDescent="0.3">
      <c r="A27" s="55" t="s">
        <v>18</v>
      </c>
      <c r="B27" s="56"/>
      <c r="C27" s="57"/>
      <c r="D27" s="18">
        <f>D17+D19+D21+D25</f>
        <v>167.03560000000002</v>
      </c>
    </row>
    <row r="28" spans="1:11" x14ac:dyDescent="0.25">
      <c r="D28" s="10"/>
    </row>
    <row r="29" spans="1:11" x14ac:dyDescent="0.25">
      <c r="D29" s="10"/>
    </row>
    <row r="30" spans="1:11" x14ac:dyDescent="0.25">
      <c r="D30" s="10"/>
    </row>
    <row r="31" spans="1:11" ht="15.75" thickBot="1" x14ac:dyDescent="0.3">
      <c r="D31" s="10"/>
    </row>
    <row r="32" spans="1:11" x14ac:dyDescent="0.25">
      <c r="A32" s="6" t="s">
        <v>0</v>
      </c>
      <c r="B32" s="78" t="s">
        <v>64</v>
      </c>
      <c r="C32" s="78"/>
      <c r="D32" s="78"/>
      <c r="E32" s="78"/>
      <c r="F32" s="78"/>
      <c r="G32" s="78"/>
      <c r="H32" s="78"/>
      <c r="I32" s="78"/>
      <c r="J32" s="78"/>
      <c r="K32" s="79"/>
    </row>
    <row r="33" spans="1:11" x14ac:dyDescent="0.25">
      <c r="A33" s="7" t="s">
        <v>1</v>
      </c>
      <c r="B33" s="5" t="s">
        <v>6</v>
      </c>
      <c r="C33" s="5" t="s">
        <v>7</v>
      </c>
      <c r="D33" s="8" t="s">
        <v>8</v>
      </c>
      <c r="E33" s="42"/>
      <c r="F33" s="43"/>
      <c r="G33" s="43"/>
      <c r="H33" s="43"/>
      <c r="I33" s="43"/>
      <c r="J33" s="43"/>
      <c r="K33" s="44"/>
    </row>
    <row r="34" spans="1:11" ht="170.25" customHeight="1" x14ac:dyDescent="0.25">
      <c r="A34" s="2" t="s">
        <v>22</v>
      </c>
      <c r="B34" s="8">
        <v>9.25</v>
      </c>
      <c r="C34" s="8">
        <v>4.1100000000000003</v>
      </c>
      <c r="D34" s="9">
        <f>B34*C34</f>
        <v>38.017500000000005</v>
      </c>
      <c r="E34" s="45"/>
      <c r="F34" s="46"/>
      <c r="G34" s="46"/>
      <c r="H34" s="46"/>
      <c r="I34" s="46"/>
      <c r="J34" s="46"/>
      <c r="K34" s="47"/>
    </row>
    <row r="35" spans="1:11" x14ac:dyDescent="0.25">
      <c r="A35" s="39" t="s">
        <v>13</v>
      </c>
      <c r="B35" s="40"/>
      <c r="C35" s="41"/>
      <c r="D35" s="9">
        <f>SUM(D34:D34)</f>
        <v>38.017500000000005</v>
      </c>
      <c r="E35" s="48"/>
      <c r="F35" s="49"/>
      <c r="G35" s="49"/>
      <c r="H35" s="49"/>
      <c r="I35" s="49"/>
      <c r="J35" s="49"/>
      <c r="K35" s="50"/>
    </row>
    <row r="36" spans="1:11" ht="15.75" thickBot="1" x14ac:dyDescent="0.3">
      <c r="D36" s="10"/>
    </row>
    <row r="37" spans="1:11" ht="15.75" thickBot="1" x14ac:dyDescent="0.3">
      <c r="A37" s="55" t="s">
        <v>18</v>
      </c>
      <c r="B37" s="56"/>
      <c r="C37" s="57"/>
      <c r="D37" s="18">
        <f>D35</f>
        <v>38.017500000000005</v>
      </c>
    </row>
    <row r="38" spans="1:11" x14ac:dyDescent="0.25">
      <c r="D38" s="10"/>
    </row>
    <row r="39" spans="1:11" x14ac:dyDescent="0.25">
      <c r="D39" s="10"/>
    </row>
    <row r="40" spans="1:11" x14ac:dyDescent="0.25">
      <c r="D40" s="10"/>
    </row>
    <row r="41" spans="1:11" x14ac:dyDescent="0.25">
      <c r="D41" s="10"/>
    </row>
    <row r="42" spans="1:11" x14ac:dyDescent="0.25">
      <c r="D42" s="10"/>
    </row>
    <row r="43" spans="1:11" x14ac:dyDescent="0.25">
      <c r="D43" s="10"/>
    </row>
    <row r="44" spans="1:11" x14ac:dyDescent="0.25">
      <c r="D44" s="10"/>
    </row>
    <row r="45" spans="1:11" x14ac:dyDescent="0.25">
      <c r="D45" s="10"/>
    </row>
    <row r="46" spans="1:11" x14ac:dyDescent="0.25">
      <c r="D46" s="10"/>
    </row>
    <row r="47" spans="1:11" x14ac:dyDescent="0.25">
      <c r="D47" s="10"/>
    </row>
    <row r="48" spans="1:11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</sheetData>
  <mergeCells count="18">
    <mergeCell ref="A27:C27"/>
    <mergeCell ref="E33:K35"/>
    <mergeCell ref="A35:C35"/>
    <mergeCell ref="A37:C37"/>
    <mergeCell ref="B32:K32"/>
    <mergeCell ref="E18:K19"/>
    <mergeCell ref="A19:C19"/>
    <mergeCell ref="E20:K21"/>
    <mergeCell ref="A21:C21"/>
    <mergeCell ref="A22:A24"/>
    <mergeCell ref="E22:K25"/>
    <mergeCell ref="A25:C25"/>
    <mergeCell ref="A15:A16"/>
    <mergeCell ref="A17:C17"/>
    <mergeCell ref="A12:K12"/>
    <mergeCell ref="A1:K11"/>
    <mergeCell ref="B13:K13"/>
    <mergeCell ref="E14:K1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K1106"/>
  <sheetViews>
    <sheetView topLeftCell="A83" workbookViewId="0">
      <selection activeCell="A12" sqref="A12:K12"/>
    </sheetView>
  </sheetViews>
  <sheetFormatPr baseColWidth="10" defaultRowHeight="15" x14ac:dyDescent="0.25"/>
  <sheetData>
    <row r="1" spans="1:11" x14ac:dyDescent="0.25">
      <c r="A1" s="69"/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11" x14ac:dyDescent="0.25">
      <c r="A2" s="72"/>
      <c r="B2" s="73"/>
      <c r="C2" s="73"/>
      <c r="D2" s="73"/>
      <c r="E2" s="73"/>
      <c r="F2" s="73"/>
      <c r="G2" s="73"/>
      <c r="H2" s="73"/>
      <c r="I2" s="73"/>
      <c r="J2" s="73"/>
      <c r="K2" s="74"/>
    </row>
    <row r="3" spans="1:11" ht="15" customHeight="1" x14ac:dyDescent="0.25">
      <c r="A3" s="72"/>
      <c r="B3" s="73"/>
      <c r="C3" s="73"/>
      <c r="D3" s="73"/>
      <c r="E3" s="73"/>
      <c r="F3" s="73"/>
      <c r="G3" s="73"/>
      <c r="H3" s="73"/>
      <c r="I3" s="73"/>
      <c r="J3" s="73"/>
      <c r="K3" s="74"/>
    </row>
    <row r="4" spans="1:11" x14ac:dyDescent="0.25">
      <c r="A4" s="72"/>
      <c r="B4" s="73"/>
      <c r="C4" s="73"/>
      <c r="D4" s="73"/>
      <c r="E4" s="73"/>
      <c r="F4" s="73"/>
      <c r="G4" s="73"/>
      <c r="H4" s="73"/>
      <c r="I4" s="73"/>
      <c r="J4" s="73"/>
      <c r="K4" s="74"/>
    </row>
    <row r="5" spans="1:11" x14ac:dyDescent="0.25">
      <c r="A5" s="72"/>
      <c r="B5" s="73"/>
      <c r="C5" s="73"/>
      <c r="D5" s="73"/>
      <c r="E5" s="73"/>
      <c r="F5" s="73"/>
      <c r="G5" s="73"/>
      <c r="H5" s="73"/>
      <c r="I5" s="73"/>
      <c r="J5" s="73"/>
      <c r="K5" s="74"/>
    </row>
    <row r="6" spans="1:11" x14ac:dyDescent="0.25">
      <c r="A6" s="72"/>
      <c r="B6" s="73"/>
      <c r="C6" s="73"/>
      <c r="D6" s="73"/>
      <c r="E6" s="73"/>
      <c r="F6" s="73"/>
      <c r="G6" s="73"/>
      <c r="H6" s="73"/>
      <c r="I6" s="73"/>
      <c r="J6" s="73"/>
      <c r="K6" s="74"/>
    </row>
    <row r="7" spans="1:11" x14ac:dyDescent="0.25">
      <c r="A7" s="72"/>
      <c r="B7" s="73"/>
      <c r="C7" s="73"/>
      <c r="D7" s="73"/>
      <c r="E7" s="73"/>
      <c r="F7" s="73"/>
      <c r="G7" s="73"/>
      <c r="H7" s="73"/>
      <c r="I7" s="73"/>
      <c r="J7" s="73"/>
      <c r="K7" s="74"/>
    </row>
    <row r="8" spans="1:11" x14ac:dyDescent="0.25">
      <c r="A8" s="72"/>
      <c r="B8" s="73"/>
      <c r="C8" s="73"/>
      <c r="D8" s="73"/>
      <c r="E8" s="73"/>
      <c r="F8" s="73"/>
      <c r="G8" s="73"/>
      <c r="H8" s="73"/>
      <c r="I8" s="73"/>
      <c r="J8" s="73"/>
      <c r="K8" s="74"/>
    </row>
    <row r="9" spans="1:11" x14ac:dyDescent="0.25">
      <c r="A9" s="72"/>
      <c r="B9" s="73"/>
      <c r="C9" s="73"/>
      <c r="D9" s="73"/>
      <c r="E9" s="73"/>
      <c r="F9" s="73"/>
      <c r="G9" s="73"/>
      <c r="H9" s="73"/>
      <c r="I9" s="73"/>
      <c r="J9" s="73"/>
      <c r="K9" s="74"/>
    </row>
    <row r="10" spans="1:11" x14ac:dyDescent="0.25">
      <c r="A10" s="72"/>
      <c r="B10" s="73"/>
      <c r="C10" s="73"/>
      <c r="D10" s="73"/>
      <c r="E10" s="73"/>
      <c r="F10" s="73"/>
      <c r="G10" s="73"/>
      <c r="H10" s="73"/>
      <c r="I10" s="73"/>
      <c r="J10" s="73"/>
      <c r="K10" s="74"/>
    </row>
    <row r="11" spans="1:11" ht="15.75" thickBot="1" x14ac:dyDescent="0.3">
      <c r="A11" s="75"/>
      <c r="B11" s="76"/>
      <c r="C11" s="76"/>
      <c r="D11" s="76"/>
      <c r="E11" s="76"/>
      <c r="F11" s="76"/>
      <c r="G11" s="76"/>
      <c r="H11" s="76"/>
      <c r="I11" s="76"/>
      <c r="J11" s="76"/>
      <c r="K11" s="77"/>
    </row>
    <row r="12" spans="1:11" ht="15.75" thickBot="1" x14ac:dyDescent="0.3">
      <c r="A12" s="55" t="s">
        <v>65</v>
      </c>
      <c r="B12" s="56"/>
      <c r="C12" s="56"/>
      <c r="D12" s="56"/>
      <c r="E12" s="56"/>
      <c r="F12" s="56"/>
      <c r="G12" s="56"/>
      <c r="H12" s="56"/>
      <c r="I12" s="56"/>
      <c r="J12" s="56"/>
      <c r="K12" s="57"/>
    </row>
    <row r="13" spans="1:11" x14ac:dyDescent="0.25">
      <c r="A13" s="6" t="s">
        <v>0</v>
      </c>
      <c r="B13" s="78" t="s">
        <v>24</v>
      </c>
      <c r="C13" s="78"/>
      <c r="D13" s="78"/>
      <c r="E13" s="78"/>
      <c r="F13" s="78"/>
      <c r="G13" s="78"/>
      <c r="H13" s="78"/>
      <c r="I13" s="78"/>
      <c r="J13" s="78"/>
      <c r="K13" s="79"/>
    </row>
    <row r="14" spans="1:11" x14ac:dyDescent="0.25">
      <c r="A14" s="7" t="s">
        <v>1</v>
      </c>
      <c r="B14" s="5" t="s">
        <v>25</v>
      </c>
      <c r="C14" s="5" t="s">
        <v>26</v>
      </c>
      <c r="D14" s="8" t="s">
        <v>27</v>
      </c>
      <c r="E14" s="42"/>
      <c r="F14" s="43"/>
      <c r="G14" s="43"/>
      <c r="H14" s="43"/>
      <c r="I14" s="43"/>
      <c r="J14" s="43"/>
      <c r="K14" s="44"/>
    </row>
    <row r="15" spans="1:11" ht="176.25" customHeight="1" x14ac:dyDescent="0.25">
      <c r="A15" s="2" t="s">
        <v>24</v>
      </c>
      <c r="B15" s="8">
        <v>40</v>
      </c>
      <c r="C15" s="8">
        <v>1.2</v>
      </c>
      <c r="D15" s="9">
        <f>B15*C15</f>
        <v>48</v>
      </c>
      <c r="E15" s="45"/>
      <c r="F15" s="46"/>
      <c r="G15" s="46"/>
      <c r="H15" s="46"/>
      <c r="I15" s="46"/>
      <c r="J15" s="46"/>
      <c r="K15" s="47"/>
    </row>
    <row r="16" spans="1:11" ht="16.5" customHeight="1" x14ac:dyDescent="0.25">
      <c r="A16" s="39" t="s">
        <v>13</v>
      </c>
      <c r="B16" s="40"/>
      <c r="C16" s="41"/>
      <c r="D16" s="9">
        <f>SUM(D15:D15)</f>
        <v>48</v>
      </c>
      <c r="E16" s="48"/>
      <c r="F16" s="49"/>
      <c r="G16" s="49"/>
      <c r="H16" s="49"/>
      <c r="I16" s="49"/>
      <c r="J16" s="49"/>
      <c r="K16" s="50"/>
    </row>
    <row r="17" spans="1:11" ht="16.5" customHeight="1" x14ac:dyDescent="0.25">
      <c r="A17" s="7" t="s">
        <v>1</v>
      </c>
      <c r="B17" s="5" t="s">
        <v>2</v>
      </c>
      <c r="C17" s="5" t="s">
        <v>3</v>
      </c>
      <c r="D17" s="8" t="s">
        <v>20</v>
      </c>
      <c r="E17" s="42"/>
      <c r="F17" s="43"/>
      <c r="G17" s="43"/>
      <c r="H17" s="43"/>
      <c r="I17" s="43"/>
      <c r="J17" s="43"/>
      <c r="K17" s="44"/>
    </row>
    <row r="18" spans="1:11" ht="113.25" customHeight="1" x14ac:dyDescent="0.25">
      <c r="A18" s="58" t="s">
        <v>29</v>
      </c>
      <c r="B18" s="5">
        <v>1.2</v>
      </c>
      <c r="C18" s="5">
        <v>0.28000000000000003</v>
      </c>
      <c r="D18" s="9">
        <f>B18*C18</f>
        <v>0.33600000000000002</v>
      </c>
      <c r="E18" s="45"/>
      <c r="F18" s="46"/>
      <c r="G18" s="46"/>
      <c r="H18" s="46"/>
      <c r="I18" s="46"/>
      <c r="J18" s="46"/>
      <c r="K18" s="47"/>
    </row>
    <row r="19" spans="1:11" ht="98.25" customHeight="1" x14ac:dyDescent="0.25">
      <c r="A19" s="58"/>
      <c r="B19" s="8">
        <v>2.5</v>
      </c>
      <c r="C19" s="8">
        <v>1.69</v>
      </c>
      <c r="D19" s="9">
        <f>B19*C19</f>
        <v>4.2249999999999996</v>
      </c>
      <c r="E19" s="45"/>
      <c r="F19" s="46"/>
      <c r="G19" s="46"/>
      <c r="H19" s="46"/>
      <c r="I19" s="46"/>
      <c r="J19" s="46"/>
      <c r="K19" s="47"/>
    </row>
    <row r="20" spans="1:11" ht="17.25" customHeight="1" thickBot="1" x14ac:dyDescent="0.3">
      <c r="A20" s="80" t="s">
        <v>13</v>
      </c>
      <c r="B20" s="37"/>
      <c r="C20" s="37"/>
      <c r="D20" s="21">
        <f>SUM(D18:D19)</f>
        <v>4.5609999999999999</v>
      </c>
      <c r="E20" s="63"/>
      <c r="F20" s="54"/>
      <c r="G20" s="54"/>
      <c r="H20" s="54"/>
      <c r="I20" s="54"/>
      <c r="J20" s="54"/>
      <c r="K20" s="64"/>
    </row>
    <row r="21" spans="1:11" ht="15.75" thickBot="1" x14ac:dyDescent="0.3">
      <c r="D21" s="10"/>
    </row>
    <row r="22" spans="1:11" x14ac:dyDescent="0.25">
      <c r="A22" s="6" t="s">
        <v>34</v>
      </c>
      <c r="B22" s="78" t="s">
        <v>30</v>
      </c>
      <c r="C22" s="78"/>
      <c r="D22" s="78"/>
      <c r="E22" s="78"/>
      <c r="F22" s="78"/>
      <c r="G22" s="78"/>
      <c r="H22" s="78"/>
      <c r="I22" s="78"/>
      <c r="J22" s="78"/>
      <c r="K22" s="79"/>
    </row>
    <row r="23" spans="1:11" x14ac:dyDescent="0.25">
      <c r="A23" s="7" t="s">
        <v>1</v>
      </c>
      <c r="B23" s="5" t="s">
        <v>25</v>
      </c>
      <c r="C23" s="5" t="s">
        <v>26</v>
      </c>
      <c r="D23" s="8" t="s">
        <v>27</v>
      </c>
      <c r="E23" s="42"/>
      <c r="F23" s="43"/>
      <c r="G23" s="43"/>
      <c r="H23" s="43"/>
      <c r="I23" s="43"/>
      <c r="J23" s="43"/>
      <c r="K23" s="44"/>
    </row>
    <row r="24" spans="1:11" ht="192.75" customHeight="1" x14ac:dyDescent="0.25">
      <c r="A24" s="2" t="s">
        <v>28</v>
      </c>
      <c r="B24" s="8">
        <v>36</v>
      </c>
      <c r="C24" s="8">
        <v>1.2</v>
      </c>
      <c r="D24" s="9">
        <f>B24*C24</f>
        <v>43.199999999999996</v>
      </c>
      <c r="E24" s="45"/>
      <c r="F24" s="46"/>
      <c r="G24" s="46"/>
      <c r="H24" s="46"/>
      <c r="I24" s="46"/>
      <c r="J24" s="46"/>
      <c r="K24" s="47"/>
    </row>
    <row r="25" spans="1:11" x14ac:dyDescent="0.25">
      <c r="A25" s="39" t="s">
        <v>13</v>
      </c>
      <c r="B25" s="40"/>
      <c r="C25" s="41"/>
      <c r="D25" s="9">
        <f>SUM(D24:D24)</f>
        <v>43.199999999999996</v>
      </c>
      <c r="E25" s="48"/>
      <c r="F25" s="49"/>
      <c r="G25" s="49"/>
      <c r="H25" s="49"/>
      <c r="I25" s="49"/>
      <c r="J25" s="49"/>
      <c r="K25" s="50"/>
    </row>
    <row r="26" spans="1:11" x14ac:dyDescent="0.25">
      <c r="A26" s="7" t="s">
        <v>1</v>
      </c>
      <c r="B26" s="5" t="s">
        <v>2</v>
      </c>
      <c r="C26" s="5" t="s">
        <v>3</v>
      </c>
      <c r="D26" s="8" t="s">
        <v>20</v>
      </c>
      <c r="E26" s="42"/>
      <c r="F26" s="43"/>
      <c r="G26" s="43"/>
      <c r="H26" s="43"/>
      <c r="I26" s="43"/>
      <c r="J26" s="43"/>
      <c r="K26" s="44"/>
    </row>
    <row r="27" spans="1:11" ht="221.25" customHeight="1" x14ac:dyDescent="0.25">
      <c r="A27" s="1" t="s">
        <v>32</v>
      </c>
      <c r="B27" s="5">
        <v>2.5</v>
      </c>
      <c r="C27" s="5">
        <v>1.92</v>
      </c>
      <c r="D27" s="9">
        <f>B27*C27</f>
        <v>4.8</v>
      </c>
      <c r="E27" s="45"/>
      <c r="F27" s="46"/>
      <c r="G27" s="46"/>
      <c r="H27" s="46"/>
      <c r="I27" s="46"/>
      <c r="J27" s="46"/>
      <c r="K27" s="47"/>
    </row>
    <row r="28" spans="1:11" ht="15.75" thickBot="1" x14ac:dyDescent="0.3">
      <c r="A28" s="80" t="s">
        <v>13</v>
      </c>
      <c r="B28" s="37"/>
      <c r="C28" s="37"/>
      <c r="D28" s="21">
        <f>SUM(D27:D27)</f>
        <v>4.8</v>
      </c>
      <c r="E28" s="63"/>
      <c r="F28" s="54"/>
      <c r="G28" s="54"/>
      <c r="H28" s="54"/>
      <c r="I28" s="54"/>
      <c r="J28" s="54"/>
      <c r="K28" s="64"/>
    </row>
    <row r="29" spans="1:11" ht="15.75" thickBot="1" x14ac:dyDescent="0.3">
      <c r="D29" s="10"/>
    </row>
    <row r="30" spans="1:11" x14ac:dyDescent="0.25">
      <c r="A30" s="6" t="s">
        <v>0</v>
      </c>
      <c r="B30" s="78" t="s">
        <v>31</v>
      </c>
      <c r="C30" s="78"/>
      <c r="D30" s="78"/>
      <c r="E30" s="78"/>
      <c r="F30" s="78"/>
      <c r="G30" s="78"/>
      <c r="H30" s="78"/>
      <c r="I30" s="78"/>
      <c r="J30" s="78"/>
      <c r="K30" s="79"/>
    </row>
    <row r="31" spans="1:11" x14ac:dyDescent="0.25">
      <c r="A31" s="7" t="s">
        <v>1</v>
      </c>
      <c r="B31" s="5" t="s">
        <v>25</v>
      </c>
      <c r="C31" s="5" t="s">
        <v>26</v>
      </c>
      <c r="D31" s="8" t="s">
        <v>27</v>
      </c>
      <c r="E31" s="42"/>
      <c r="F31" s="43"/>
      <c r="G31" s="43"/>
      <c r="H31" s="43"/>
      <c r="I31" s="43"/>
      <c r="J31" s="43"/>
      <c r="K31" s="44"/>
    </row>
    <row r="32" spans="1:11" ht="176.25" customHeight="1" x14ac:dyDescent="0.25">
      <c r="A32" s="2" t="s">
        <v>31</v>
      </c>
      <c r="B32" s="8">
        <v>43</v>
      </c>
      <c r="C32" s="8">
        <v>1.2</v>
      </c>
      <c r="D32" s="9">
        <f>B32*C32</f>
        <v>51.6</v>
      </c>
      <c r="E32" s="45"/>
      <c r="F32" s="46"/>
      <c r="G32" s="46"/>
      <c r="H32" s="46"/>
      <c r="I32" s="46"/>
      <c r="J32" s="46"/>
      <c r="K32" s="47"/>
    </row>
    <row r="33" spans="1:11" ht="16.5" customHeight="1" x14ac:dyDescent="0.25">
      <c r="A33" s="39" t="s">
        <v>13</v>
      </c>
      <c r="B33" s="40"/>
      <c r="C33" s="41"/>
      <c r="D33" s="9">
        <f>SUM(D32:D32)</f>
        <v>51.6</v>
      </c>
      <c r="E33" s="48"/>
      <c r="F33" s="49"/>
      <c r="G33" s="49"/>
      <c r="H33" s="49"/>
      <c r="I33" s="49"/>
      <c r="J33" s="49"/>
      <c r="K33" s="50"/>
    </row>
    <row r="34" spans="1:11" ht="16.5" customHeight="1" x14ac:dyDescent="0.25">
      <c r="A34" s="7" t="s">
        <v>1</v>
      </c>
      <c r="B34" s="5" t="s">
        <v>2</v>
      </c>
      <c r="C34" s="5" t="s">
        <v>3</v>
      </c>
      <c r="D34" s="8" t="s">
        <v>20</v>
      </c>
      <c r="E34" s="42"/>
      <c r="F34" s="43"/>
      <c r="G34" s="43"/>
      <c r="H34" s="43"/>
      <c r="I34" s="43"/>
      <c r="J34" s="43"/>
      <c r="K34" s="44"/>
    </row>
    <row r="35" spans="1:11" ht="113.25" customHeight="1" x14ac:dyDescent="0.25">
      <c r="A35" s="58" t="s">
        <v>33</v>
      </c>
      <c r="B35" s="5">
        <v>1.1499999999999999</v>
      </c>
      <c r="C35" s="5">
        <v>0.28000000000000003</v>
      </c>
      <c r="D35" s="9">
        <f>B35*C35</f>
        <v>0.32200000000000001</v>
      </c>
      <c r="E35" s="45"/>
      <c r="F35" s="46"/>
      <c r="G35" s="46"/>
      <c r="H35" s="46"/>
      <c r="I35" s="46"/>
      <c r="J35" s="46"/>
      <c r="K35" s="47"/>
    </row>
    <row r="36" spans="1:11" ht="98.25" customHeight="1" x14ac:dyDescent="0.25">
      <c r="A36" s="58"/>
      <c r="B36" s="8">
        <v>2.5</v>
      </c>
      <c r="C36" s="8">
        <v>1.69</v>
      </c>
      <c r="D36" s="9">
        <f>B36*C36</f>
        <v>4.2249999999999996</v>
      </c>
      <c r="E36" s="45"/>
      <c r="F36" s="46"/>
      <c r="G36" s="46"/>
      <c r="H36" s="46"/>
      <c r="I36" s="46"/>
      <c r="J36" s="46"/>
      <c r="K36" s="47"/>
    </row>
    <row r="37" spans="1:11" ht="17.25" customHeight="1" thickBot="1" x14ac:dyDescent="0.3">
      <c r="A37" s="80" t="s">
        <v>13</v>
      </c>
      <c r="B37" s="37"/>
      <c r="C37" s="37"/>
      <c r="D37" s="21">
        <f>SUM(D35:D36)</f>
        <v>4.5469999999999997</v>
      </c>
      <c r="E37" s="63"/>
      <c r="F37" s="54"/>
      <c r="G37" s="54"/>
      <c r="H37" s="54"/>
      <c r="I37" s="54"/>
      <c r="J37" s="54"/>
      <c r="K37" s="64"/>
    </row>
    <row r="38" spans="1:11" ht="15.75" thickBot="1" x14ac:dyDescent="0.3">
      <c r="D38" s="10"/>
    </row>
    <row r="39" spans="1:11" x14ac:dyDescent="0.25">
      <c r="A39" s="6" t="s">
        <v>34</v>
      </c>
      <c r="B39" s="78" t="s">
        <v>35</v>
      </c>
      <c r="C39" s="78"/>
      <c r="D39" s="78"/>
      <c r="E39" s="78"/>
      <c r="F39" s="78"/>
      <c r="G39" s="78"/>
      <c r="H39" s="78"/>
      <c r="I39" s="78"/>
      <c r="J39" s="78"/>
      <c r="K39" s="79"/>
    </row>
    <row r="40" spans="1:11" x14ac:dyDescent="0.25">
      <c r="A40" s="7" t="s">
        <v>1</v>
      </c>
      <c r="B40" s="5" t="s">
        <v>25</v>
      </c>
      <c r="C40" s="5" t="s">
        <v>26</v>
      </c>
      <c r="D40" s="8" t="s">
        <v>27</v>
      </c>
      <c r="E40" s="42"/>
      <c r="F40" s="43"/>
      <c r="G40" s="43"/>
      <c r="H40" s="43"/>
      <c r="I40" s="43"/>
      <c r="J40" s="43"/>
      <c r="K40" s="44"/>
    </row>
    <row r="41" spans="1:11" ht="192.75" customHeight="1" x14ac:dyDescent="0.25">
      <c r="A41" s="2" t="s">
        <v>36</v>
      </c>
      <c r="B41" s="8">
        <v>36</v>
      </c>
      <c r="C41" s="8">
        <v>1.2</v>
      </c>
      <c r="D41" s="9">
        <f>B41*C41</f>
        <v>43.199999999999996</v>
      </c>
      <c r="E41" s="45"/>
      <c r="F41" s="46"/>
      <c r="G41" s="46"/>
      <c r="H41" s="46"/>
      <c r="I41" s="46"/>
      <c r="J41" s="46"/>
      <c r="K41" s="47"/>
    </row>
    <row r="42" spans="1:11" x14ac:dyDescent="0.25">
      <c r="A42" s="39" t="s">
        <v>13</v>
      </c>
      <c r="B42" s="40"/>
      <c r="C42" s="41"/>
      <c r="D42" s="9">
        <f>SUM(D41:D41)</f>
        <v>43.199999999999996</v>
      </c>
      <c r="E42" s="48"/>
      <c r="F42" s="49"/>
      <c r="G42" s="49"/>
      <c r="H42" s="49"/>
      <c r="I42" s="49"/>
      <c r="J42" s="49"/>
      <c r="K42" s="50"/>
    </row>
    <row r="43" spans="1:11" x14ac:dyDescent="0.25">
      <c r="A43" s="7" t="s">
        <v>1</v>
      </c>
      <c r="B43" s="5" t="s">
        <v>2</v>
      </c>
      <c r="C43" s="5" t="s">
        <v>3</v>
      </c>
      <c r="D43" s="8" t="s">
        <v>20</v>
      </c>
      <c r="E43" s="42"/>
      <c r="F43" s="43"/>
      <c r="G43" s="43"/>
      <c r="H43" s="43"/>
      <c r="I43" s="43"/>
      <c r="J43" s="43"/>
      <c r="K43" s="44"/>
    </row>
    <row r="44" spans="1:11" ht="221.25" customHeight="1" x14ac:dyDescent="0.25">
      <c r="A44" s="1" t="s">
        <v>37</v>
      </c>
      <c r="B44" s="5">
        <v>2.5</v>
      </c>
      <c r="C44" s="5">
        <v>1.92</v>
      </c>
      <c r="D44" s="9">
        <f>B44*C44</f>
        <v>4.8</v>
      </c>
      <c r="E44" s="45"/>
      <c r="F44" s="46"/>
      <c r="G44" s="46"/>
      <c r="H44" s="46"/>
      <c r="I44" s="46"/>
      <c r="J44" s="46"/>
      <c r="K44" s="47"/>
    </row>
    <row r="45" spans="1:11" ht="15.75" thickBot="1" x14ac:dyDescent="0.3">
      <c r="A45" s="80" t="s">
        <v>13</v>
      </c>
      <c r="B45" s="37"/>
      <c r="C45" s="37"/>
      <c r="D45" s="21">
        <f>SUM(D44:D44)</f>
        <v>4.8</v>
      </c>
      <c r="E45" s="63"/>
      <c r="F45" s="54"/>
      <c r="G45" s="54"/>
      <c r="H45" s="54"/>
      <c r="I45" s="54"/>
      <c r="J45" s="54"/>
      <c r="K45" s="64"/>
    </row>
    <row r="46" spans="1:11" ht="15.75" thickBot="1" x14ac:dyDescent="0.3">
      <c r="D46" s="10"/>
    </row>
    <row r="47" spans="1:11" x14ac:dyDescent="0.25">
      <c r="A47" s="6" t="s">
        <v>34</v>
      </c>
      <c r="B47" s="78" t="s">
        <v>4</v>
      </c>
      <c r="C47" s="78"/>
      <c r="D47" s="78"/>
      <c r="E47" s="78"/>
      <c r="F47" s="78"/>
      <c r="G47" s="78"/>
      <c r="H47" s="78"/>
      <c r="I47" s="78"/>
      <c r="J47" s="78"/>
      <c r="K47" s="79"/>
    </row>
    <row r="48" spans="1:11" x14ac:dyDescent="0.25">
      <c r="A48" s="7" t="s">
        <v>1</v>
      </c>
      <c r="B48" s="5" t="s">
        <v>25</v>
      </c>
      <c r="C48" s="5" t="s">
        <v>26</v>
      </c>
      <c r="D48" s="8" t="s">
        <v>27</v>
      </c>
      <c r="E48" s="42"/>
      <c r="F48" s="43"/>
      <c r="G48" s="43"/>
      <c r="H48" s="43"/>
      <c r="I48" s="43"/>
      <c r="J48" s="43"/>
      <c r="K48" s="44"/>
    </row>
    <row r="49" spans="1:11" ht="192.75" customHeight="1" x14ac:dyDescent="0.25">
      <c r="A49" s="2" t="s">
        <v>38</v>
      </c>
      <c r="B49" s="8">
        <v>38</v>
      </c>
      <c r="C49" s="8">
        <v>1.2</v>
      </c>
      <c r="D49" s="9">
        <f>B49*C49</f>
        <v>45.6</v>
      </c>
      <c r="E49" s="45"/>
      <c r="F49" s="46"/>
      <c r="G49" s="46"/>
      <c r="H49" s="46"/>
      <c r="I49" s="46"/>
      <c r="J49" s="46"/>
      <c r="K49" s="47"/>
    </row>
    <row r="50" spans="1:11" x14ac:dyDescent="0.25">
      <c r="A50" s="39" t="s">
        <v>13</v>
      </c>
      <c r="B50" s="40"/>
      <c r="C50" s="41"/>
      <c r="D50" s="9">
        <f>SUM(D49:D49)</f>
        <v>45.6</v>
      </c>
      <c r="E50" s="48"/>
      <c r="F50" s="49"/>
      <c r="G50" s="49"/>
      <c r="H50" s="49"/>
      <c r="I50" s="49"/>
      <c r="J50" s="49"/>
      <c r="K50" s="50"/>
    </row>
    <row r="51" spans="1:11" x14ac:dyDescent="0.25">
      <c r="A51" s="7" t="s">
        <v>1</v>
      </c>
      <c r="B51" s="5" t="s">
        <v>2</v>
      </c>
      <c r="C51" s="5" t="s">
        <v>3</v>
      </c>
      <c r="D51" s="8" t="s">
        <v>20</v>
      </c>
      <c r="E51" s="42"/>
      <c r="F51" s="43"/>
      <c r="G51" s="43"/>
      <c r="H51" s="43"/>
      <c r="I51" s="43"/>
      <c r="J51" s="43"/>
      <c r="K51" s="44"/>
    </row>
    <row r="52" spans="1:11" ht="221.25" customHeight="1" x14ac:dyDescent="0.25">
      <c r="A52" s="1" t="s">
        <v>39</v>
      </c>
      <c r="B52" s="5">
        <v>2.5</v>
      </c>
      <c r="C52" s="5">
        <v>1.98</v>
      </c>
      <c r="D52" s="9">
        <f>B52*C52</f>
        <v>4.95</v>
      </c>
      <c r="E52" s="45"/>
      <c r="F52" s="46"/>
      <c r="G52" s="46"/>
      <c r="H52" s="46"/>
      <c r="I52" s="46"/>
      <c r="J52" s="46"/>
      <c r="K52" s="47"/>
    </row>
    <row r="53" spans="1:11" ht="15.75" thickBot="1" x14ac:dyDescent="0.3">
      <c r="A53" s="80" t="s">
        <v>13</v>
      </c>
      <c r="B53" s="37"/>
      <c r="C53" s="37"/>
      <c r="D53" s="21">
        <f>SUM(D52:D52)</f>
        <v>4.95</v>
      </c>
      <c r="E53" s="63"/>
      <c r="F53" s="54"/>
      <c r="G53" s="54"/>
      <c r="H53" s="54"/>
      <c r="I53" s="54"/>
      <c r="J53" s="54"/>
      <c r="K53" s="64"/>
    </row>
    <row r="54" spans="1:11" ht="15.75" thickBot="1" x14ac:dyDescent="0.3">
      <c r="D54" s="10"/>
    </row>
    <row r="55" spans="1:11" x14ac:dyDescent="0.25">
      <c r="A55" s="6" t="s">
        <v>34</v>
      </c>
      <c r="B55" s="78" t="s">
        <v>12</v>
      </c>
      <c r="C55" s="78"/>
      <c r="D55" s="78"/>
      <c r="E55" s="78"/>
      <c r="F55" s="78"/>
      <c r="G55" s="78"/>
      <c r="H55" s="78"/>
      <c r="I55" s="78"/>
      <c r="J55" s="78"/>
      <c r="K55" s="79"/>
    </row>
    <row r="56" spans="1:11" x14ac:dyDescent="0.25">
      <c r="A56" s="7" t="s">
        <v>1</v>
      </c>
      <c r="B56" s="5" t="s">
        <v>25</v>
      </c>
      <c r="C56" s="5" t="s">
        <v>26</v>
      </c>
      <c r="D56" s="8" t="s">
        <v>27</v>
      </c>
      <c r="E56" s="42"/>
      <c r="F56" s="43"/>
      <c r="G56" s="43"/>
      <c r="H56" s="43"/>
      <c r="I56" s="43"/>
      <c r="J56" s="43"/>
      <c r="K56" s="44"/>
    </row>
    <row r="57" spans="1:11" ht="192.75" customHeight="1" x14ac:dyDescent="0.25">
      <c r="A57" s="2" t="s">
        <v>40</v>
      </c>
      <c r="B57" s="8">
        <v>38</v>
      </c>
      <c r="C57" s="8">
        <v>1.2</v>
      </c>
      <c r="D57" s="9">
        <f>B57*C57</f>
        <v>45.6</v>
      </c>
      <c r="E57" s="45"/>
      <c r="F57" s="46"/>
      <c r="G57" s="46"/>
      <c r="H57" s="46"/>
      <c r="I57" s="46"/>
      <c r="J57" s="46"/>
      <c r="K57" s="47"/>
    </row>
    <row r="58" spans="1:11" x14ac:dyDescent="0.25">
      <c r="A58" s="39" t="s">
        <v>13</v>
      </c>
      <c r="B58" s="40"/>
      <c r="C58" s="41"/>
      <c r="D58" s="9">
        <f>SUM(D57:D57)</f>
        <v>45.6</v>
      </c>
      <c r="E58" s="48"/>
      <c r="F58" s="49"/>
      <c r="G58" s="49"/>
      <c r="H58" s="49"/>
      <c r="I58" s="49"/>
      <c r="J58" s="49"/>
      <c r="K58" s="50"/>
    </row>
    <row r="59" spans="1:11" x14ac:dyDescent="0.25">
      <c r="A59" s="7" t="s">
        <v>1</v>
      </c>
      <c r="B59" s="5" t="s">
        <v>2</v>
      </c>
      <c r="C59" s="5" t="s">
        <v>3</v>
      </c>
      <c r="D59" s="8" t="s">
        <v>20</v>
      </c>
      <c r="E59" s="42"/>
      <c r="F59" s="43"/>
      <c r="G59" s="43"/>
      <c r="H59" s="43"/>
      <c r="I59" s="43"/>
      <c r="J59" s="43"/>
      <c r="K59" s="44"/>
    </row>
    <row r="60" spans="1:11" ht="221.25" customHeight="1" x14ac:dyDescent="0.25">
      <c r="A60" s="1" t="s">
        <v>41</v>
      </c>
      <c r="B60" s="5">
        <v>2.5</v>
      </c>
      <c r="C60" s="5">
        <v>1.98</v>
      </c>
      <c r="D60" s="9">
        <f>B60*C60</f>
        <v>4.95</v>
      </c>
      <c r="E60" s="45"/>
      <c r="F60" s="46"/>
      <c r="G60" s="46"/>
      <c r="H60" s="46"/>
      <c r="I60" s="46"/>
      <c r="J60" s="46"/>
      <c r="K60" s="47"/>
    </row>
    <row r="61" spans="1:11" ht="15.75" thickBot="1" x14ac:dyDescent="0.3">
      <c r="A61" s="80" t="s">
        <v>13</v>
      </c>
      <c r="B61" s="37"/>
      <c r="C61" s="37"/>
      <c r="D61" s="21">
        <f>SUM(D60:D60)</f>
        <v>4.95</v>
      </c>
      <c r="E61" s="63"/>
      <c r="F61" s="54"/>
      <c r="G61" s="54"/>
      <c r="H61" s="54"/>
      <c r="I61" s="54"/>
      <c r="J61" s="54"/>
      <c r="K61" s="64"/>
    </row>
    <row r="62" spans="1:11" ht="15.75" thickBot="1" x14ac:dyDescent="0.3">
      <c r="D62" s="10"/>
    </row>
    <row r="63" spans="1:11" x14ac:dyDescent="0.25">
      <c r="A63" s="6" t="s">
        <v>34</v>
      </c>
      <c r="B63" s="78" t="s">
        <v>14</v>
      </c>
      <c r="C63" s="78"/>
      <c r="D63" s="78"/>
      <c r="E63" s="78"/>
      <c r="F63" s="78"/>
      <c r="G63" s="78"/>
      <c r="H63" s="78"/>
      <c r="I63" s="78"/>
      <c r="J63" s="78"/>
      <c r="K63" s="79"/>
    </row>
    <row r="64" spans="1:11" x14ac:dyDescent="0.25">
      <c r="A64" s="7" t="s">
        <v>1</v>
      </c>
      <c r="B64" s="5" t="s">
        <v>25</v>
      </c>
      <c r="C64" s="5" t="s">
        <v>26</v>
      </c>
      <c r="D64" s="8" t="s">
        <v>27</v>
      </c>
      <c r="E64" s="42"/>
      <c r="F64" s="43"/>
      <c r="G64" s="43"/>
      <c r="H64" s="43"/>
      <c r="I64" s="43"/>
      <c r="J64" s="43"/>
      <c r="K64" s="44"/>
    </row>
    <row r="65" spans="1:11" ht="192.75" customHeight="1" x14ac:dyDescent="0.25">
      <c r="A65" s="2" t="s">
        <v>42</v>
      </c>
      <c r="B65" s="8">
        <v>38</v>
      </c>
      <c r="C65" s="8">
        <v>1.2</v>
      </c>
      <c r="D65" s="9">
        <f>B65*C65</f>
        <v>45.6</v>
      </c>
      <c r="E65" s="45"/>
      <c r="F65" s="46"/>
      <c r="G65" s="46"/>
      <c r="H65" s="46"/>
      <c r="I65" s="46"/>
      <c r="J65" s="46"/>
      <c r="K65" s="47"/>
    </row>
    <row r="66" spans="1:11" x14ac:dyDescent="0.25">
      <c r="A66" s="39" t="s">
        <v>13</v>
      </c>
      <c r="B66" s="40"/>
      <c r="C66" s="41"/>
      <c r="D66" s="9">
        <f>SUM(D65:D65)</f>
        <v>45.6</v>
      </c>
      <c r="E66" s="48"/>
      <c r="F66" s="49"/>
      <c r="G66" s="49"/>
      <c r="H66" s="49"/>
      <c r="I66" s="49"/>
      <c r="J66" s="49"/>
      <c r="K66" s="50"/>
    </row>
    <row r="67" spans="1:11" x14ac:dyDescent="0.25">
      <c r="A67" s="7" t="s">
        <v>1</v>
      </c>
      <c r="B67" s="5" t="s">
        <v>2</v>
      </c>
      <c r="C67" s="5" t="s">
        <v>3</v>
      </c>
      <c r="D67" s="8" t="s">
        <v>20</v>
      </c>
      <c r="E67" s="42"/>
      <c r="F67" s="43"/>
      <c r="G67" s="43"/>
      <c r="H67" s="43"/>
      <c r="I67" s="43"/>
      <c r="J67" s="43"/>
      <c r="K67" s="44"/>
    </row>
    <row r="68" spans="1:11" ht="221.25" customHeight="1" x14ac:dyDescent="0.25">
      <c r="A68" s="1" t="s">
        <v>43</v>
      </c>
      <c r="B68" s="5">
        <v>2.5</v>
      </c>
      <c r="C68" s="5">
        <v>1.98</v>
      </c>
      <c r="D68" s="9">
        <f>B68*C68</f>
        <v>4.95</v>
      </c>
      <c r="E68" s="45"/>
      <c r="F68" s="46"/>
      <c r="G68" s="46"/>
      <c r="H68" s="46"/>
      <c r="I68" s="46"/>
      <c r="J68" s="46"/>
      <c r="K68" s="47"/>
    </row>
    <row r="69" spans="1:11" ht="15.75" thickBot="1" x14ac:dyDescent="0.3">
      <c r="A69" s="80" t="s">
        <v>13</v>
      </c>
      <c r="B69" s="37"/>
      <c r="C69" s="37"/>
      <c r="D69" s="21">
        <f>SUM(D68:D68)</f>
        <v>4.95</v>
      </c>
      <c r="E69" s="63"/>
      <c r="F69" s="54"/>
      <c r="G69" s="54"/>
      <c r="H69" s="54"/>
      <c r="I69" s="54"/>
      <c r="J69" s="54"/>
      <c r="K69" s="64"/>
    </row>
    <row r="70" spans="1:11" ht="15.75" thickBot="1" x14ac:dyDescent="0.3">
      <c r="D70" s="10"/>
    </row>
    <row r="71" spans="1:11" x14ac:dyDescent="0.25">
      <c r="A71" s="6" t="s">
        <v>34</v>
      </c>
      <c r="B71" s="78" t="s">
        <v>15</v>
      </c>
      <c r="C71" s="78"/>
      <c r="D71" s="78"/>
      <c r="E71" s="78"/>
      <c r="F71" s="78"/>
      <c r="G71" s="78"/>
      <c r="H71" s="78"/>
      <c r="I71" s="78"/>
      <c r="J71" s="78"/>
      <c r="K71" s="79"/>
    </row>
    <row r="72" spans="1:11" x14ac:dyDescent="0.25">
      <c r="A72" s="7" t="s">
        <v>1</v>
      </c>
      <c r="B72" s="5" t="s">
        <v>25</v>
      </c>
      <c r="C72" s="5" t="s">
        <v>26</v>
      </c>
      <c r="D72" s="8" t="s">
        <v>27</v>
      </c>
      <c r="E72" s="42"/>
      <c r="F72" s="43"/>
      <c r="G72" s="43"/>
      <c r="H72" s="43"/>
      <c r="I72" s="43"/>
      <c r="J72" s="43"/>
      <c r="K72" s="44"/>
    </row>
    <row r="73" spans="1:11" ht="192.75" customHeight="1" x14ac:dyDescent="0.25">
      <c r="A73" s="2" t="s">
        <v>15</v>
      </c>
      <c r="B73" s="8">
        <v>38</v>
      </c>
      <c r="C73" s="8">
        <v>1.2</v>
      </c>
      <c r="D73" s="9">
        <f>B73*C73</f>
        <v>45.6</v>
      </c>
      <c r="E73" s="45"/>
      <c r="F73" s="46"/>
      <c r="G73" s="46"/>
      <c r="H73" s="46"/>
      <c r="I73" s="46"/>
      <c r="J73" s="46"/>
      <c r="K73" s="47"/>
    </row>
    <row r="74" spans="1:11" x14ac:dyDescent="0.25">
      <c r="A74" s="39" t="s">
        <v>13</v>
      </c>
      <c r="B74" s="40"/>
      <c r="C74" s="41"/>
      <c r="D74" s="9">
        <f>SUM(D73:D73)</f>
        <v>45.6</v>
      </c>
      <c r="E74" s="48"/>
      <c r="F74" s="49"/>
      <c r="G74" s="49"/>
      <c r="H74" s="49"/>
      <c r="I74" s="49"/>
      <c r="J74" s="49"/>
      <c r="K74" s="50"/>
    </row>
    <row r="75" spans="1:11" x14ac:dyDescent="0.25">
      <c r="A75" s="7" t="s">
        <v>1</v>
      </c>
      <c r="B75" s="5" t="s">
        <v>2</v>
      </c>
      <c r="C75" s="5" t="s">
        <v>3</v>
      </c>
      <c r="D75" s="8" t="s">
        <v>20</v>
      </c>
      <c r="E75" s="42"/>
      <c r="F75" s="43"/>
      <c r="G75" s="43"/>
      <c r="H75" s="43"/>
      <c r="I75" s="43"/>
      <c r="J75" s="43"/>
      <c r="K75" s="44"/>
    </row>
    <row r="76" spans="1:11" ht="221.25" customHeight="1" x14ac:dyDescent="0.25">
      <c r="A76" s="1" t="s">
        <v>44</v>
      </c>
      <c r="B76" s="5">
        <v>2.5</v>
      </c>
      <c r="C76" s="5">
        <v>1.98</v>
      </c>
      <c r="D76" s="9">
        <f>B76*C76</f>
        <v>4.95</v>
      </c>
      <c r="E76" s="45"/>
      <c r="F76" s="46"/>
      <c r="G76" s="46"/>
      <c r="H76" s="46"/>
      <c r="I76" s="46"/>
      <c r="J76" s="46"/>
      <c r="K76" s="47"/>
    </row>
    <row r="77" spans="1:11" ht="15.75" thickBot="1" x14ac:dyDescent="0.3">
      <c r="A77" s="80" t="s">
        <v>13</v>
      </c>
      <c r="B77" s="37"/>
      <c r="C77" s="37"/>
      <c r="D77" s="21">
        <f>SUM(D76:D76)</f>
        <v>4.95</v>
      </c>
      <c r="E77" s="63"/>
      <c r="F77" s="54"/>
      <c r="G77" s="54"/>
      <c r="H77" s="54"/>
      <c r="I77" s="54"/>
      <c r="J77" s="54"/>
      <c r="K77" s="64"/>
    </row>
    <row r="78" spans="1:11" ht="15.75" thickBot="1" x14ac:dyDescent="0.3">
      <c r="D78" s="10"/>
    </row>
    <row r="79" spans="1:11" x14ac:dyDescent="0.25">
      <c r="A79" s="6" t="s">
        <v>34</v>
      </c>
      <c r="B79" s="78" t="s">
        <v>45</v>
      </c>
      <c r="C79" s="78"/>
      <c r="D79" s="78"/>
      <c r="E79" s="78"/>
      <c r="F79" s="78"/>
      <c r="G79" s="78"/>
      <c r="H79" s="78"/>
      <c r="I79" s="78"/>
      <c r="J79" s="78"/>
      <c r="K79" s="79"/>
    </row>
    <row r="80" spans="1:11" x14ac:dyDescent="0.25">
      <c r="A80" s="7" t="s">
        <v>1</v>
      </c>
      <c r="B80" s="5" t="s">
        <v>25</v>
      </c>
      <c r="C80" s="5" t="s">
        <v>26</v>
      </c>
      <c r="D80" s="8" t="s">
        <v>27</v>
      </c>
      <c r="E80" s="42"/>
      <c r="F80" s="43"/>
      <c r="G80" s="43"/>
      <c r="H80" s="43"/>
      <c r="I80" s="43"/>
      <c r="J80" s="43"/>
      <c r="K80" s="44"/>
    </row>
    <row r="81" spans="1:11" ht="192.75" customHeight="1" x14ac:dyDescent="0.25">
      <c r="A81" s="2" t="s">
        <v>45</v>
      </c>
      <c r="B81" s="8">
        <v>38</v>
      </c>
      <c r="C81" s="8">
        <v>1.2</v>
      </c>
      <c r="D81" s="9">
        <f>B81*C81</f>
        <v>45.6</v>
      </c>
      <c r="E81" s="45"/>
      <c r="F81" s="46"/>
      <c r="G81" s="46"/>
      <c r="H81" s="46"/>
      <c r="I81" s="46"/>
      <c r="J81" s="46"/>
      <c r="K81" s="47"/>
    </row>
    <row r="82" spans="1:11" x14ac:dyDescent="0.25">
      <c r="A82" s="39" t="s">
        <v>13</v>
      </c>
      <c r="B82" s="40"/>
      <c r="C82" s="41"/>
      <c r="D82" s="9">
        <f>SUM(D81:D81)</f>
        <v>45.6</v>
      </c>
      <c r="E82" s="48"/>
      <c r="F82" s="49"/>
      <c r="G82" s="49"/>
      <c r="H82" s="49"/>
      <c r="I82" s="49"/>
      <c r="J82" s="49"/>
      <c r="K82" s="50"/>
    </row>
    <row r="83" spans="1:11" x14ac:dyDescent="0.25">
      <c r="A83" s="7" t="s">
        <v>1</v>
      </c>
      <c r="B83" s="5" t="s">
        <v>2</v>
      </c>
      <c r="C83" s="5" t="s">
        <v>3</v>
      </c>
      <c r="D83" s="8" t="s">
        <v>20</v>
      </c>
      <c r="E83" s="42"/>
      <c r="F83" s="43"/>
      <c r="G83" s="43"/>
      <c r="H83" s="43"/>
      <c r="I83" s="43"/>
      <c r="J83" s="43"/>
      <c r="K83" s="44"/>
    </row>
    <row r="84" spans="1:11" ht="221.25" customHeight="1" x14ac:dyDescent="0.25">
      <c r="A84" s="1" t="s">
        <v>46</v>
      </c>
      <c r="B84" s="5">
        <v>2.5</v>
      </c>
      <c r="C84" s="5">
        <v>1.98</v>
      </c>
      <c r="D84" s="9">
        <f>B84*C84</f>
        <v>4.95</v>
      </c>
      <c r="E84" s="45"/>
      <c r="F84" s="46"/>
      <c r="G84" s="46"/>
      <c r="H84" s="46"/>
      <c r="I84" s="46"/>
      <c r="J84" s="46"/>
      <c r="K84" s="47"/>
    </row>
    <row r="85" spans="1:11" ht="15.75" thickBot="1" x14ac:dyDescent="0.3">
      <c r="A85" s="80" t="s">
        <v>13</v>
      </c>
      <c r="B85" s="37"/>
      <c r="C85" s="37"/>
      <c r="D85" s="21">
        <f>SUM(D84:D84)</f>
        <v>4.95</v>
      </c>
      <c r="E85" s="63"/>
      <c r="F85" s="54"/>
      <c r="G85" s="54"/>
      <c r="H85" s="54"/>
      <c r="I85" s="54"/>
      <c r="J85" s="54"/>
      <c r="K85" s="64"/>
    </row>
    <row r="86" spans="1:11" x14ac:dyDescent="0.25">
      <c r="D86" s="10"/>
    </row>
    <row r="87" spans="1:11" ht="15.75" thickBot="1" x14ac:dyDescent="0.3">
      <c r="D87" s="10"/>
    </row>
    <row r="88" spans="1:11" ht="15.75" thickBot="1" x14ac:dyDescent="0.3">
      <c r="A88" s="55" t="s">
        <v>47</v>
      </c>
      <c r="B88" s="56"/>
      <c r="C88" s="57"/>
      <c r="D88" s="18">
        <f>D16+D25+D33+D42+D50+D58+D66+D74+D82</f>
        <v>414.00000000000006</v>
      </c>
    </row>
    <row r="89" spans="1:11" ht="15.75" thickBot="1" x14ac:dyDescent="0.3">
      <c r="D89" s="10"/>
    </row>
    <row r="90" spans="1:11" ht="15.75" thickBot="1" x14ac:dyDescent="0.3">
      <c r="A90" s="55" t="s">
        <v>48</v>
      </c>
      <c r="B90" s="56"/>
      <c r="C90" s="57"/>
      <c r="D90" s="18">
        <f>D85+D77+D69+D61+D53+D45+D37+D28+D20</f>
        <v>43.457999999999998</v>
      </c>
    </row>
    <row r="91" spans="1:11" x14ac:dyDescent="0.25">
      <c r="D91" s="10"/>
    </row>
    <row r="92" spans="1:11" x14ac:dyDescent="0.25">
      <c r="D92" s="10"/>
    </row>
    <row r="93" spans="1:11" x14ac:dyDescent="0.25">
      <c r="D93" s="10"/>
    </row>
    <row r="94" spans="1:11" x14ac:dyDescent="0.25">
      <c r="D94" s="10"/>
    </row>
    <row r="95" spans="1:11" x14ac:dyDescent="0.25">
      <c r="D95" s="10"/>
    </row>
    <row r="96" spans="1:11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</sheetData>
  <mergeCells count="51">
    <mergeCell ref="A88:C88"/>
    <mergeCell ref="A90:C90"/>
    <mergeCell ref="E75:K77"/>
    <mergeCell ref="A77:C77"/>
    <mergeCell ref="B79:K79"/>
    <mergeCell ref="E80:K82"/>
    <mergeCell ref="A82:C82"/>
    <mergeCell ref="E83:K85"/>
    <mergeCell ref="A85:C85"/>
    <mergeCell ref="E72:K74"/>
    <mergeCell ref="A74:C74"/>
    <mergeCell ref="B55:K55"/>
    <mergeCell ref="E56:K58"/>
    <mergeCell ref="A58:C58"/>
    <mergeCell ref="E59:K61"/>
    <mergeCell ref="A61:C61"/>
    <mergeCell ref="B63:K63"/>
    <mergeCell ref="E64:K66"/>
    <mergeCell ref="A66:C66"/>
    <mergeCell ref="E67:K69"/>
    <mergeCell ref="A69:C69"/>
    <mergeCell ref="B71:K71"/>
    <mergeCell ref="E14:K16"/>
    <mergeCell ref="E31:K33"/>
    <mergeCell ref="A33:C33"/>
    <mergeCell ref="A35:A36"/>
    <mergeCell ref="A37:C37"/>
    <mergeCell ref="A18:A19"/>
    <mergeCell ref="B22:K22"/>
    <mergeCell ref="E23:K25"/>
    <mergeCell ref="A25:C25"/>
    <mergeCell ref="A20:C20"/>
    <mergeCell ref="A16:C16"/>
    <mergeCell ref="A28:C28"/>
    <mergeCell ref="E26:K28"/>
    <mergeCell ref="A1:K11"/>
    <mergeCell ref="A12:K12"/>
    <mergeCell ref="E17:K20"/>
    <mergeCell ref="E51:K53"/>
    <mergeCell ref="A53:C53"/>
    <mergeCell ref="B39:K39"/>
    <mergeCell ref="E40:K42"/>
    <mergeCell ref="A42:C42"/>
    <mergeCell ref="A45:C45"/>
    <mergeCell ref="E43:K45"/>
    <mergeCell ref="B47:K47"/>
    <mergeCell ref="E48:K50"/>
    <mergeCell ref="A50:C50"/>
    <mergeCell ref="E34:K37"/>
    <mergeCell ref="B30:K30"/>
    <mergeCell ref="B13:K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5"/>
  <sheetViews>
    <sheetView topLeftCell="A40" workbookViewId="0">
      <selection activeCell="D47" sqref="D47"/>
    </sheetView>
  </sheetViews>
  <sheetFormatPr baseColWidth="10" defaultRowHeight="15" x14ac:dyDescent="0.25"/>
  <cols>
    <col min="1" max="1" width="11.42578125" customWidth="1"/>
  </cols>
  <sheetData>
    <row r="1" spans="1:11" x14ac:dyDescent="0.25">
      <c r="A1" s="69"/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11" x14ac:dyDescent="0.25">
      <c r="A2" s="72"/>
      <c r="B2" s="73"/>
      <c r="C2" s="73"/>
      <c r="D2" s="73"/>
      <c r="E2" s="73"/>
      <c r="F2" s="73"/>
      <c r="G2" s="73"/>
      <c r="H2" s="73"/>
      <c r="I2" s="73"/>
      <c r="J2" s="73"/>
      <c r="K2" s="74"/>
    </row>
    <row r="3" spans="1:11" ht="15" customHeight="1" x14ac:dyDescent="0.25">
      <c r="A3" s="72"/>
      <c r="B3" s="73"/>
      <c r="C3" s="73"/>
      <c r="D3" s="73"/>
      <c r="E3" s="73"/>
      <c r="F3" s="73"/>
      <c r="G3" s="73"/>
      <c r="H3" s="73"/>
      <c r="I3" s="73"/>
      <c r="J3" s="73"/>
      <c r="K3" s="74"/>
    </row>
    <row r="4" spans="1:11" x14ac:dyDescent="0.25">
      <c r="A4" s="72"/>
      <c r="B4" s="73"/>
      <c r="C4" s="73"/>
      <c r="D4" s="73"/>
      <c r="E4" s="73"/>
      <c r="F4" s="73"/>
      <c r="G4" s="73"/>
      <c r="H4" s="73"/>
      <c r="I4" s="73"/>
      <c r="J4" s="73"/>
      <c r="K4" s="74"/>
    </row>
    <row r="5" spans="1:11" x14ac:dyDescent="0.25">
      <c r="A5" s="72"/>
      <c r="B5" s="73"/>
      <c r="C5" s="73"/>
      <c r="D5" s="73"/>
      <c r="E5" s="73"/>
      <c r="F5" s="73"/>
      <c r="G5" s="73"/>
      <c r="H5" s="73"/>
      <c r="I5" s="73"/>
      <c r="J5" s="73"/>
      <c r="K5" s="74"/>
    </row>
    <row r="6" spans="1:11" x14ac:dyDescent="0.25">
      <c r="A6" s="72"/>
      <c r="B6" s="73"/>
      <c r="C6" s="73"/>
      <c r="D6" s="73"/>
      <c r="E6" s="73"/>
      <c r="F6" s="73"/>
      <c r="G6" s="73"/>
      <c r="H6" s="73"/>
      <c r="I6" s="73"/>
      <c r="J6" s="73"/>
      <c r="K6" s="74"/>
    </row>
    <row r="7" spans="1:11" x14ac:dyDescent="0.25">
      <c r="A7" s="72"/>
      <c r="B7" s="73"/>
      <c r="C7" s="73"/>
      <c r="D7" s="73"/>
      <c r="E7" s="73"/>
      <c r="F7" s="73"/>
      <c r="G7" s="73"/>
      <c r="H7" s="73"/>
      <c r="I7" s="73"/>
      <c r="J7" s="73"/>
      <c r="K7" s="74"/>
    </row>
    <row r="8" spans="1:11" x14ac:dyDescent="0.25">
      <c r="A8" s="72"/>
      <c r="B8" s="73"/>
      <c r="C8" s="73"/>
      <c r="D8" s="73"/>
      <c r="E8" s="73"/>
      <c r="F8" s="73"/>
      <c r="G8" s="73"/>
      <c r="H8" s="73"/>
      <c r="I8" s="73"/>
      <c r="J8" s="73"/>
      <c r="K8" s="74"/>
    </row>
    <row r="9" spans="1:11" x14ac:dyDescent="0.25">
      <c r="A9" s="72"/>
      <c r="B9" s="73"/>
      <c r="C9" s="73"/>
      <c r="D9" s="73"/>
      <c r="E9" s="73"/>
      <c r="F9" s="73"/>
      <c r="G9" s="73"/>
      <c r="H9" s="73"/>
      <c r="I9" s="73"/>
      <c r="J9" s="73"/>
      <c r="K9" s="74"/>
    </row>
    <row r="10" spans="1:11" x14ac:dyDescent="0.25">
      <c r="A10" s="72"/>
      <c r="B10" s="73"/>
      <c r="C10" s="73"/>
      <c r="D10" s="73"/>
      <c r="E10" s="73"/>
      <c r="F10" s="73"/>
      <c r="G10" s="73"/>
      <c r="H10" s="73"/>
      <c r="I10" s="73"/>
      <c r="J10" s="73"/>
      <c r="K10" s="74"/>
    </row>
    <row r="11" spans="1:11" ht="15.75" thickBot="1" x14ac:dyDescent="0.3">
      <c r="A11" s="75"/>
      <c r="B11" s="76"/>
      <c r="C11" s="76"/>
      <c r="D11" s="76"/>
      <c r="E11" s="76"/>
      <c r="F11" s="76"/>
      <c r="G11" s="76"/>
      <c r="H11" s="76"/>
      <c r="I11" s="76"/>
      <c r="J11" s="76"/>
      <c r="K11" s="77"/>
    </row>
    <row r="12" spans="1:11" ht="15.75" thickBot="1" x14ac:dyDescent="0.3">
      <c r="A12" s="55" t="s">
        <v>65</v>
      </c>
      <c r="B12" s="56"/>
      <c r="C12" s="56"/>
      <c r="D12" s="56"/>
      <c r="E12" s="56"/>
      <c r="F12" s="56"/>
      <c r="G12" s="56"/>
      <c r="H12" s="56"/>
      <c r="I12" s="56"/>
      <c r="J12" s="56"/>
      <c r="K12" s="57"/>
    </row>
    <row r="13" spans="1:11" x14ac:dyDescent="0.25">
      <c r="A13" s="6" t="s">
        <v>0</v>
      </c>
      <c r="B13" s="78" t="s">
        <v>31</v>
      </c>
      <c r="C13" s="78"/>
      <c r="D13" s="78"/>
      <c r="E13" s="78"/>
      <c r="F13" s="78"/>
      <c r="G13" s="78"/>
      <c r="H13" s="78"/>
      <c r="I13" s="78"/>
      <c r="J13" s="78"/>
      <c r="K13" s="79"/>
    </row>
    <row r="14" spans="1:11" x14ac:dyDescent="0.25">
      <c r="A14" s="7" t="s">
        <v>1</v>
      </c>
      <c r="B14" s="5" t="s">
        <v>6</v>
      </c>
      <c r="C14" s="5" t="s">
        <v>7</v>
      </c>
      <c r="D14" s="8" t="s">
        <v>8</v>
      </c>
      <c r="E14" s="42"/>
      <c r="F14" s="43"/>
      <c r="G14" s="43"/>
      <c r="H14" s="43"/>
      <c r="I14" s="43"/>
      <c r="J14" s="43"/>
      <c r="K14" s="44"/>
    </row>
    <row r="15" spans="1:11" ht="214.5" customHeight="1" x14ac:dyDescent="0.25">
      <c r="A15" s="25" t="s">
        <v>49</v>
      </c>
      <c r="B15" s="8">
        <v>5.78</v>
      </c>
      <c r="C15" s="8">
        <v>3.21</v>
      </c>
      <c r="D15" s="9">
        <f>B15*C15</f>
        <v>18.553799999999999</v>
      </c>
      <c r="E15" s="45"/>
      <c r="F15" s="46"/>
      <c r="G15" s="46"/>
      <c r="H15" s="46"/>
      <c r="I15" s="46"/>
      <c r="J15" s="46"/>
      <c r="K15" s="47"/>
    </row>
    <row r="16" spans="1:11" ht="16.5" customHeight="1" thickBot="1" x14ac:dyDescent="0.3">
      <c r="A16" s="60" t="s">
        <v>13</v>
      </c>
      <c r="B16" s="61"/>
      <c r="C16" s="62"/>
      <c r="D16" s="21">
        <f>SUM(D15:D15)</f>
        <v>18.553799999999999</v>
      </c>
      <c r="E16" s="63"/>
      <c r="F16" s="54"/>
      <c r="G16" s="54"/>
      <c r="H16" s="54"/>
      <c r="I16" s="54"/>
      <c r="J16" s="54"/>
      <c r="K16" s="64"/>
    </row>
    <row r="17" spans="1:11" ht="15.75" thickBot="1" x14ac:dyDescent="0.3">
      <c r="A17" s="29" t="s">
        <v>0</v>
      </c>
      <c r="B17" s="85" t="s">
        <v>53</v>
      </c>
      <c r="C17" s="85"/>
      <c r="D17" s="85"/>
      <c r="E17" s="85"/>
      <c r="F17" s="85"/>
      <c r="G17" s="85"/>
      <c r="H17" s="85"/>
      <c r="I17" s="85"/>
      <c r="J17" s="85"/>
      <c r="K17" s="86"/>
    </row>
    <row r="18" spans="1:11" x14ac:dyDescent="0.25">
      <c r="A18" s="6" t="s">
        <v>1</v>
      </c>
      <c r="B18" s="28" t="s">
        <v>6</v>
      </c>
      <c r="C18" s="28" t="s">
        <v>7</v>
      </c>
      <c r="D18" s="30" t="s">
        <v>8</v>
      </c>
      <c r="E18" s="59"/>
      <c r="F18" s="51"/>
      <c r="G18" s="51"/>
      <c r="H18" s="51"/>
      <c r="I18" s="51"/>
      <c r="J18" s="51"/>
      <c r="K18" s="52"/>
    </row>
    <row r="19" spans="1:11" ht="62.25" customHeight="1" x14ac:dyDescent="0.25">
      <c r="A19" s="87" t="s">
        <v>50</v>
      </c>
      <c r="B19" s="31">
        <v>1.52</v>
      </c>
      <c r="C19" s="31">
        <v>1.18</v>
      </c>
      <c r="D19" s="9">
        <f t="shared" ref="D19:D20" si="0">B19*C19</f>
        <v>1.7935999999999999</v>
      </c>
      <c r="E19" s="45"/>
      <c r="F19" s="46"/>
      <c r="G19" s="46"/>
      <c r="H19" s="46"/>
      <c r="I19" s="46"/>
      <c r="J19" s="46"/>
      <c r="K19" s="47"/>
    </row>
    <row r="20" spans="1:11" ht="75.75" customHeight="1" x14ac:dyDescent="0.25">
      <c r="A20" s="88"/>
      <c r="B20" s="31">
        <v>1.34</v>
      </c>
      <c r="C20" s="31">
        <v>2.65</v>
      </c>
      <c r="D20" s="9">
        <f t="shared" si="0"/>
        <v>3.5510000000000002</v>
      </c>
      <c r="E20" s="45"/>
      <c r="F20" s="46"/>
      <c r="G20" s="46"/>
      <c r="H20" s="46"/>
      <c r="I20" s="46"/>
      <c r="J20" s="46"/>
      <c r="K20" s="47"/>
    </row>
    <row r="21" spans="1:11" ht="93.75" customHeight="1" x14ac:dyDescent="0.25">
      <c r="A21" s="67"/>
      <c r="B21" s="8">
        <v>2.2400000000000002</v>
      </c>
      <c r="C21" s="8">
        <v>1.6</v>
      </c>
      <c r="D21" s="9">
        <f>B21*C21</f>
        <v>3.5840000000000005</v>
      </c>
      <c r="E21" s="45"/>
      <c r="F21" s="46"/>
      <c r="G21" s="46"/>
      <c r="H21" s="46"/>
      <c r="I21" s="46"/>
      <c r="J21" s="46"/>
      <c r="K21" s="47"/>
    </row>
    <row r="22" spans="1:11" ht="16.5" customHeight="1" thickBot="1" x14ac:dyDescent="0.3">
      <c r="A22" s="60" t="s">
        <v>13</v>
      </c>
      <c r="B22" s="61"/>
      <c r="C22" s="62"/>
      <c r="D22" s="21">
        <f>SUM(D19:D21)</f>
        <v>8.9285999999999994</v>
      </c>
      <c r="E22" s="63"/>
      <c r="F22" s="54"/>
      <c r="G22" s="54"/>
      <c r="H22" s="54"/>
      <c r="I22" s="54"/>
      <c r="J22" s="54"/>
      <c r="K22" s="64"/>
    </row>
    <row r="23" spans="1:11" x14ac:dyDescent="0.25">
      <c r="D23" s="10"/>
    </row>
    <row r="24" spans="1:11" ht="15.75" thickBot="1" x14ac:dyDescent="0.3">
      <c r="D24" s="10"/>
    </row>
    <row r="25" spans="1:11" ht="15.75" thickBot="1" x14ac:dyDescent="0.3">
      <c r="A25" s="29" t="s">
        <v>0</v>
      </c>
      <c r="B25" s="85" t="s">
        <v>4</v>
      </c>
      <c r="C25" s="85"/>
      <c r="D25" s="85"/>
      <c r="E25" s="85"/>
      <c r="F25" s="85"/>
      <c r="G25" s="85"/>
      <c r="H25" s="85"/>
      <c r="I25" s="85"/>
      <c r="J25" s="85"/>
      <c r="K25" s="86"/>
    </row>
    <row r="26" spans="1:11" x14ac:dyDescent="0.25">
      <c r="A26" s="6" t="s">
        <v>1</v>
      </c>
      <c r="B26" s="28" t="s">
        <v>6</v>
      </c>
      <c r="C26" s="28" t="s">
        <v>7</v>
      </c>
      <c r="D26" s="30" t="s">
        <v>8</v>
      </c>
      <c r="E26" s="59"/>
      <c r="F26" s="51"/>
      <c r="G26" s="51"/>
      <c r="H26" s="51"/>
      <c r="I26" s="51"/>
      <c r="J26" s="51"/>
      <c r="K26" s="52"/>
    </row>
    <row r="27" spans="1:11" ht="214.5" customHeight="1" x14ac:dyDescent="0.25">
      <c r="A27" s="25" t="s">
        <v>50</v>
      </c>
      <c r="B27" s="8">
        <v>2.7</v>
      </c>
      <c r="C27" s="8">
        <v>1.67</v>
      </c>
      <c r="D27" s="9">
        <f>B27*C27</f>
        <v>4.5090000000000003</v>
      </c>
      <c r="E27" s="45"/>
      <c r="F27" s="46"/>
      <c r="G27" s="46"/>
      <c r="H27" s="46"/>
      <c r="I27" s="46"/>
      <c r="J27" s="46"/>
      <c r="K27" s="47"/>
    </row>
    <row r="28" spans="1:11" ht="16.5" customHeight="1" thickBot="1" x14ac:dyDescent="0.3">
      <c r="A28" s="60" t="s">
        <v>13</v>
      </c>
      <c r="B28" s="61"/>
      <c r="C28" s="62"/>
      <c r="D28" s="21">
        <f>SUM(D27:D27)</f>
        <v>4.5090000000000003</v>
      </c>
      <c r="E28" s="63"/>
      <c r="F28" s="54"/>
      <c r="G28" s="54"/>
      <c r="H28" s="54"/>
      <c r="I28" s="54"/>
      <c r="J28" s="54"/>
      <c r="K28" s="64"/>
    </row>
    <row r="29" spans="1:11" ht="15.75" thickBot="1" x14ac:dyDescent="0.3">
      <c r="D29" s="10"/>
    </row>
    <row r="30" spans="1:11" ht="15.75" thickBot="1" x14ac:dyDescent="0.3">
      <c r="A30" s="29" t="s">
        <v>0</v>
      </c>
      <c r="B30" s="85" t="s">
        <v>12</v>
      </c>
      <c r="C30" s="85"/>
      <c r="D30" s="85"/>
      <c r="E30" s="85"/>
      <c r="F30" s="85"/>
      <c r="G30" s="85"/>
      <c r="H30" s="85"/>
      <c r="I30" s="85"/>
      <c r="J30" s="85"/>
      <c r="K30" s="86"/>
    </row>
    <row r="31" spans="1:11" x14ac:dyDescent="0.25">
      <c r="A31" s="6" t="s">
        <v>1</v>
      </c>
      <c r="B31" s="28" t="s">
        <v>6</v>
      </c>
      <c r="C31" s="28" t="s">
        <v>7</v>
      </c>
      <c r="D31" s="30" t="s">
        <v>8</v>
      </c>
      <c r="E31" s="59"/>
      <c r="F31" s="51"/>
      <c r="G31" s="51"/>
      <c r="H31" s="51"/>
      <c r="I31" s="51"/>
      <c r="J31" s="51"/>
      <c r="K31" s="52"/>
    </row>
    <row r="32" spans="1:11" ht="214.5" customHeight="1" x14ac:dyDescent="0.25">
      <c r="A32" s="25" t="s">
        <v>50</v>
      </c>
      <c r="B32" s="8">
        <v>2.7</v>
      </c>
      <c r="C32" s="8">
        <v>1.67</v>
      </c>
      <c r="D32" s="9">
        <f>B32*C32</f>
        <v>4.5090000000000003</v>
      </c>
      <c r="E32" s="45"/>
      <c r="F32" s="46"/>
      <c r="G32" s="46"/>
      <c r="H32" s="46"/>
      <c r="I32" s="46"/>
      <c r="J32" s="46"/>
      <c r="K32" s="47"/>
    </row>
    <row r="33" spans="1:11" ht="16.5" customHeight="1" thickBot="1" x14ac:dyDescent="0.3">
      <c r="A33" s="60" t="s">
        <v>13</v>
      </c>
      <c r="B33" s="61"/>
      <c r="C33" s="62"/>
      <c r="D33" s="21">
        <f>SUM(D32:D32)</f>
        <v>4.5090000000000003</v>
      </c>
      <c r="E33" s="63"/>
      <c r="F33" s="54"/>
      <c r="G33" s="54"/>
      <c r="H33" s="54"/>
      <c r="I33" s="54"/>
      <c r="J33" s="54"/>
      <c r="K33" s="64"/>
    </row>
    <row r="34" spans="1:11" ht="15.75" thickBot="1" x14ac:dyDescent="0.3">
      <c r="D34" s="10"/>
    </row>
    <row r="35" spans="1:11" ht="15.75" thickBot="1" x14ac:dyDescent="0.3">
      <c r="A35" s="29" t="s">
        <v>0</v>
      </c>
      <c r="B35" s="85" t="s">
        <v>14</v>
      </c>
      <c r="C35" s="85"/>
      <c r="D35" s="85"/>
      <c r="E35" s="85"/>
      <c r="F35" s="85"/>
      <c r="G35" s="85"/>
      <c r="H35" s="85"/>
      <c r="I35" s="85"/>
      <c r="J35" s="85"/>
      <c r="K35" s="86"/>
    </row>
    <row r="36" spans="1:11" x14ac:dyDescent="0.25">
      <c r="A36" s="6" t="s">
        <v>1</v>
      </c>
      <c r="B36" s="28" t="s">
        <v>6</v>
      </c>
      <c r="C36" s="28" t="s">
        <v>7</v>
      </c>
      <c r="D36" s="30" t="s">
        <v>8</v>
      </c>
      <c r="E36" s="59"/>
      <c r="F36" s="51"/>
      <c r="G36" s="51"/>
      <c r="H36" s="51"/>
      <c r="I36" s="51"/>
      <c r="J36" s="51"/>
      <c r="K36" s="52"/>
    </row>
    <row r="37" spans="1:11" ht="214.5" customHeight="1" x14ac:dyDescent="0.25">
      <c r="A37" s="25" t="s">
        <v>50</v>
      </c>
      <c r="B37" s="8">
        <v>2.4900000000000002</v>
      </c>
      <c r="C37" s="8">
        <v>1.6</v>
      </c>
      <c r="D37" s="9">
        <f>B37*C37</f>
        <v>3.9840000000000004</v>
      </c>
      <c r="E37" s="45"/>
      <c r="F37" s="46"/>
      <c r="G37" s="46"/>
      <c r="H37" s="46"/>
      <c r="I37" s="46"/>
      <c r="J37" s="46"/>
      <c r="K37" s="47"/>
    </row>
    <row r="38" spans="1:11" ht="16.5" customHeight="1" thickBot="1" x14ac:dyDescent="0.3">
      <c r="A38" s="60" t="s">
        <v>13</v>
      </c>
      <c r="B38" s="61"/>
      <c r="C38" s="62"/>
      <c r="D38" s="21">
        <f>SUM(D37:D37)</f>
        <v>3.9840000000000004</v>
      </c>
      <c r="E38" s="63"/>
      <c r="F38" s="54"/>
      <c r="G38" s="54"/>
      <c r="H38" s="54"/>
      <c r="I38" s="54"/>
      <c r="J38" s="54"/>
      <c r="K38" s="64"/>
    </row>
    <row r="39" spans="1:11" ht="15.75" thickBot="1" x14ac:dyDescent="0.3">
      <c r="D39" s="10"/>
    </row>
    <row r="40" spans="1:11" ht="15.75" thickBot="1" x14ac:dyDescent="0.3">
      <c r="A40" s="29" t="s">
        <v>0</v>
      </c>
      <c r="B40" s="85" t="s">
        <v>15</v>
      </c>
      <c r="C40" s="85"/>
      <c r="D40" s="85"/>
      <c r="E40" s="85"/>
      <c r="F40" s="85"/>
      <c r="G40" s="85"/>
      <c r="H40" s="85"/>
      <c r="I40" s="85"/>
      <c r="J40" s="85"/>
      <c r="K40" s="86"/>
    </row>
    <row r="41" spans="1:11" x14ac:dyDescent="0.25">
      <c r="A41" s="6" t="s">
        <v>1</v>
      </c>
      <c r="B41" s="28" t="s">
        <v>6</v>
      </c>
      <c r="C41" s="28" t="s">
        <v>7</v>
      </c>
      <c r="D41" s="30" t="s">
        <v>8</v>
      </c>
      <c r="E41" s="59"/>
      <c r="F41" s="51"/>
      <c r="G41" s="51"/>
      <c r="H41" s="51"/>
      <c r="I41" s="51"/>
      <c r="J41" s="51"/>
      <c r="K41" s="52"/>
    </row>
    <row r="42" spans="1:11" ht="183" customHeight="1" x14ac:dyDescent="0.25">
      <c r="A42" s="24" t="s">
        <v>51</v>
      </c>
      <c r="B42" s="31">
        <v>1.8</v>
      </c>
      <c r="C42" s="31">
        <v>1.53</v>
      </c>
      <c r="D42" s="15">
        <f>B42*C42</f>
        <v>2.754</v>
      </c>
      <c r="E42" s="45"/>
      <c r="F42" s="46"/>
      <c r="G42" s="46"/>
      <c r="H42" s="46"/>
      <c r="I42" s="46"/>
      <c r="J42" s="46"/>
      <c r="K42" s="47"/>
    </row>
    <row r="43" spans="1:11" ht="186" customHeight="1" x14ac:dyDescent="0.25">
      <c r="A43" s="24" t="s">
        <v>52</v>
      </c>
      <c r="B43" s="8">
        <v>1.8</v>
      </c>
      <c r="C43" s="8">
        <v>1.53</v>
      </c>
      <c r="D43" s="9">
        <f>B43*C43</f>
        <v>2.754</v>
      </c>
      <c r="E43" s="81"/>
      <c r="F43" s="81"/>
      <c r="G43" s="81"/>
      <c r="H43" s="81"/>
      <c r="I43" s="81"/>
      <c r="J43" s="81"/>
      <c r="K43" s="82"/>
    </row>
    <row r="44" spans="1:11" ht="16.5" customHeight="1" thickBot="1" x14ac:dyDescent="0.3">
      <c r="A44" s="60" t="s">
        <v>13</v>
      </c>
      <c r="B44" s="61"/>
      <c r="C44" s="62"/>
      <c r="D44" s="21">
        <f>SUM(D42:D43)</f>
        <v>5.508</v>
      </c>
      <c r="E44" s="83"/>
      <c r="F44" s="83"/>
      <c r="G44" s="83"/>
      <c r="H44" s="83"/>
      <c r="I44" s="83"/>
      <c r="J44" s="83"/>
      <c r="K44" s="84"/>
    </row>
    <row r="45" spans="1:11" ht="15.75" thickBot="1" x14ac:dyDescent="0.3">
      <c r="D45" s="10"/>
    </row>
    <row r="46" spans="1:11" ht="15.75" thickBot="1" x14ac:dyDescent="0.3">
      <c r="A46" s="55" t="s">
        <v>48</v>
      </c>
      <c r="B46" s="56"/>
      <c r="C46" s="57"/>
      <c r="D46" s="32">
        <f>D44+D38+D33+D28+D16+D22</f>
        <v>45.992400000000004</v>
      </c>
    </row>
    <row r="47" spans="1:11" x14ac:dyDescent="0.25">
      <c r="D47" s="10"/>
    </row>
    <row r="48" spans="1:11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</sheetData>
  <mergeCells count="23">
    <mergeCell ref="A46:C46"/>
    <mergeCell ref="B17:K17"/>
    <mergeCell ref="E18:K22"/>
    <mergeCell ref="A19:A21"/>
    <mergeCell ref="B30:K30"/>
    <mergeCell ref="E31:K33"/>
    <mergeCell ref="B35:K35"/>
    <mergeCell ref="E36:K38"/>
    <mergeCell ref="A38:C38"/>
    <mergeCell ref="B40:K40"/>
    <mergeCell ref="A33:C33"/>
    <mergeCell ref="A22:C22"/>
    <mergeCell ref="B25:K25"/>
    <mergeCell ref="A12:K12"/>
    <mergeCell ref="A44:C44"/>
    <mergeCell ref="E41:K42"/>
    <mergeCell ref="E43:K44"/>
    <mergeCell ref="B13:K13"/>
    <mergeCell ref="E14:K16"/>
    <mergeCell ref="A16:C16"/>
    <mergeCell ref="E26:K28"/>
    <mergeCell ref="A28:C28"/>
    <mergeCell ref="A1:K1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5"/>
  <sheetViews>
    <sheetView topLeftCell="A65" zoomScaleNormal="100" workbookViewId="0">
      <selection activeCell="D71" sqref="D71"/>
    </sheetView>
  </sheetViews>
  <sheetFormatPr baseColWidth="10" defaultRowHeight="15" x14ac:dyDescent="0.25"/>
  <sheetData>
    <row r="1" spans="1:11" x14ac:dyDescent="0.25">
      <c r="A1" s="69"/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11" x14ac:dyDescent="0.25">
      <c r="A2" s="72"/>
      <c r="B2" s="73"/>
      <c r="C2" s="73"/>
      <c r="D2" s="73"/>
      <c r="E2" s="73"/>
      <c r="F2" s="73"/>
      <c r="G2" s="73"/>
      <c r="H2" s="73"/>
      <c r="I2" s="73"/>
      <c r="J2" s="73"/>
      <c r="K2" s="74"/>
    </row>
    <row r="3" spans="1:11" ht="15" customHeight="1" x14ac:dyDescent="0.25">
      <c r="A3" s="72"/>
      <c r="B3" s="73"/>
      <c r="C3" s="73"/>
      <c r="D3" s="73"/>
      <c r="E3" s="73"/>
      <c r="F3" s="73"/>
      <c r="G3" s="73"/>
      <c r="H3" s="73"/>
      <c r="I3" s="73"/>
      <c r="J3" s="73"/>
      <c r="K3" s="74"/>
    </row>
    <row r="4" spans="1:11" x14ac:dyDescent="0.25">
      <c r="A4" s="72"/>
      <c r="B4" s="73"/>
      <c r="C4" s="73"/>
      <c r="D4" s="73"/>
      <c r="E4" s="73"/>
      <c r="F4" s="73"/>
      <c r="G4" s="73"/>
      <c r="H4" s="73"/>
      <c r="I4" s="73"/>
      <c r="J4" s="73"/>
      <c r="K4" s="74"/>
    </row>
    <row r="5" spans="1:11" x14ac:dyDescent="0.25">
      <c r="A5" s="72"/>
      <c r="B5" s="73"/>
      <c r="C5" s="73"/>
      <c r="D5" s="73"/>
      <c r="E5" s="73"/>
      <c r="F5" s="73"/>
      <c r="G5" s="73"/>
      <c r="H5" s="73"/>
      <c r="I5" s="73"/>
      <c r="J5" s="73"/>
      <c r="K5" s="74"/>
    </row>
    <row r="6" spans="1:11" x14ac:dyDescent="0.25">
      <c r="A6" s="72"/>
      <c r="B6" s="73"/>
      <c r="C6" s="73"/>
      <c r="D6" s="73"/>
      <c r="E6" s="73"/>
      <c r="F6" s="73"/>
      <c r="G6" s="73"/>
      <c r="H6" s="73"/>
      <c r="I6" s="73"/>
      <c r="J6" s="73"/>
      <c r="K6" s="74"/>
    </row>
    <row r="7" spans="1:11" x14ac:dyDescent="0.25">
      <c r="A7" s="72"/>
      <c r="B7" s="73"/>
      <c r="C7" s="73"/>
      <c r="D7" s="73"/>
      <c r="E7" s="73"/>
      <c r="F7" s="73"/>
      <c r="G7" s="73"/>
      <c r="H7" s="73"/>
      <c r="I7" s="73"/>
      <c r="J7" s="73"/>
      <c r="K7" s="74"/>
    </row>
    <row r="8" spans="1:11" x14ac:dyDescent="0.25">
      <c r="A8" s="72"/>
      <c r="B8" s="73"/>
      <c r="C8" s="73"/>
      <c r="D8" s="73"/>
      <c r="E8" s="73"/>
      <c r="F8" s="73"/>
      <c r="G8" s="73"/>
      <c r="H8" s="73"/>
      <c r="I8" s="73"/>
      <c r="J8" s="73"/>
      <c r="K8" s="74"/>
    </row>
    <row r="9" spans="1:11" x14ac:dyDescent="0.25">
      <c r="A9" s="72"/>
      <c r="B9" s="73"/>
      <c r="C9" s="73"/>
      <c r="D9" s="73"/>
      <c r="E9" s="73"/>
      <c r="F9" s="73"/>
      <c r="G9" s="73"/>
      <c r="H9" s="73"/>
      <c r="I9" s="73"/>
      <c r="J9" s="73"/>
      <c r="K9" s="74"/>
    </row>
    <row r="10" spans="1:11" x14ac:dyDescent="0.25">
      <c r="A10" s="72"/>
      <c r="B10" s="73"/>
      <c r="C10" s="73"/>
      <c r="D10" s="73"/>
      <c r="E10" s="73"/>
      <c r="F10" s="73"/>
      <c r="G10" s="73"/>
      <c r="H10" s="73"/>
      <c r="I10" s="73"/>
      <c r="J10" s="73"/>
      <c r="K10" s="74"/>
    </row>
    <row r="11" spans="1:11" ht="15.75" thickBot="1" x14ac:dyDescent="0.3">
      <c r="A11" s="75"/>
      <c r="B11" s="76"/>
      <c r="C11" s="76"/>
      <c r="D11" s="76"/>
      <c r="E11" s="76"/>
      <c r="F11" s="76"/>
      <c r="G11" s="76"/>
      <c r="H11" s="76"/>
      <c r="I11" s="76"/>
      <c r="J11" s="76"/>
      <c r="K11" s="77"/>
    </row>
    <row r="12" spans="1:11" ht="15.75" thickBot="1" x14ac:dyDescent="0.3">
      <c r="A12" s="55" t="s">
        <v>65</v>
      </c>
      <c r="B12" s="56"/>
      <c r="C12" s="56"/>
      <c r="D12" s="56"/>
      <c r="E12" s="56"/>
      <c r="F12" s="56"/>
      <c r="G12" s="56"/>
      <c r="H12" s="56"/>
      <c r="I12" s="56"/>
      <c r="J12" s="56"/>
      <c r="K12" s="57"/>
    </row>
    <row r="13" spans="1:11" ht="15.75" thickBot="1" x14ac:dyDescent="0.3">
      <c r="A13" s="29" t="s">
        <v>0</v>
      </c>
      <c r="B13" s="85" t="s">
        <v>24</v>
      </c>
      <c r="C13" s="85"/>
      <c r="D13" s="85"/>
      <c r="E13" s="85"/>
      <c r="F13" s="85"/>
      <c r="G13" s="85"/>
      <c r="H13" s="85"/>
      <c r="I13" s="85"/>
      <c r="J13" s="85"/>
      <c r="K13" s="86"/>
    </row>
    <row r="14" spans="1:11" x14ac:dyDescent="0.25">
      <c r="A14" s="6" t="s">
        <v>1</v>
      </c>
      <c r="B14" s="28" t="s">
        <v>6</v>
      </c>
      <c r="C14" s="28" t="s">
        <v>7</v>
      </c>
      <c r="D14" s="30" t="s">
        <v>8</v>
      </c>
      <c r="E14" s="59"/>
      <c r="F14" s="51"/>
      <c r="G14" s="51"/>
      <c r="H14" s="51"/>
      <c r="I14" s="51"/>
      <c r="J14" s="51"/>
      <c r="K14" s="52"/>
    </row>
    <row r="15" spans="1:11" ht="91.5" customHeight="1" x14ac:dyDescent="0.25">
      <c r="A15" s="38" t="s">
        <v>54</v>
      </c>
      <c r="B15" s="8">
        <v>6.24</v>
      </c>
      <c r="C15" s="8">
        <v>1.52</v>
      </c>
      <c r="D15" s="9">
        <f>B15*C15</f>
        <v>9.4847999999999999</v>
      </c>
      <c r="E15" s="45"/>
      <c r="F15" s="46"/>
      <c r="G15" s="46"/>
      <c r="H15" s="46"/>
      <c r="I15" s="46"/>
      <c r="J15" s="46"/>
      <c r="K15" s="47"/>
    </row>
    <row r="16" spans="1:11" ht="91.5" customHeight="1" x14ac:dyDescent="0.25">
      <c r="A16" s="38"/>
      <c r="B16" s="8">
        <v>5.84</v>
      </c>
      <c r="C16" s="8">
        <v>4.38</v>
      </c>
      <c r="D16" s="9"/>
      <c r="E16" s="45"/>
      <c r="F16" s="46"/>
      <c r="G16" s="46"/>
      <c r="H16" s="46"/>
      <c r="I16" s="46"/>
      <c r="J16" s="46"/>
      <c r="K16" s="47"/>
    </row>
    <row r="17" spans="1:11" ht="112.5" customHeight="1" x14ac:dyDescent="0.25">
      <c r="A17" s="38"/>
      <c r="B17" s="8">
        <v>3.16</v>
      </c>
      <c r="C17" s="8">
        <v>1.4</v>
      </c>
      <c r="D17" s="9">
        <f>B17*C17</f>
        <v>4.4239999999999995</v>
      </c>
      <c r="E17" s="45"/>
      <c r="F17" s="46"/>
      <c r="G17" s="46"/>
      <c r="H17" s="46"/>
      <c r="I17" s="46"/>
      <c r="J17" s="46"/>
      <c r="K17" s="47"/>
    </row>
    <row r="18" spans="1:11" ht="16.5" customHeight="1" thickBot="1" x14ac:dyDescent="0.3">
      <c r="A18" s="60" t="s">
        <v>13</v>
      </c>
      <c r="B18" s="61"/>
      <c r="C18" s="62"/>
      <c r="D18" s="21">
        <f>SUM(D15:D17)</f>
        <v>13.908799999999999</v>
      </c>
      <c r="E18" s="63"/>
      <c r="F18" s="54"/>
      <c r="G18" s="54"/>
      <c r="H18" s="54"/>
      <c r="I18" s="54"/>
      <c r="J18" s="54"/>
      <c r="K18" s="64"/>
    </row>
    <row r="19" spans="1:11" ht="17.25" customHeight="1" thickBot="1" x14ac:dyDescent="0.3">
      <c r="A19" s="3"/>
      <c r="B19" s="4"/>
      <c r="C19" s="4"/>
      <c r="D19" s="17"/>
      <c r="E19" s="23"/>
      <c r="F19" s="23"/>
      <c r="G19" s="23"/>
      <c r="H19" s="23"/>
      <c r="I19" s="23"/>
      <c r="J19" s="23"/>
    </row>
    <row r="20" spans="1:11" ht="19.5" customHeight="1" thickBot="1" x14ac:dyDescent="0.3">
      <c r="A20" s="16" t="s">
        <v>0</v>
      </c>
      <c r="B20" s="66" t="s">
        <v>28</v>
      </c>
      <c r="C20" s="56"/>
      <c r="D20" s="56"/>
      <c r="E20" s="56"/>
      <c r="F20" s="56"/>
      <c r="G20" s="56"/>
      <c r="H20" s="56"/>
      <c r="I20" s="56"/>
      <c r="J20" s="56"/>
      <c r="K20" s="57"/>
    </row>
    <row r="21" spans="1:11" ht="106.5" customHeight="1" x14ac:dyDescent="0.25">
      <c r="A21" s="68" t="s">
        <v>55</v>
      </c>
      <c r="B21" s="11">
        <v>6.29</v>
      </c>
      <c r="C21" s="11">
        <v>1.51</v>
      </c>
      <c r="D21" s="15">
        <f>B21*C21</f>
        <v>9.4978999999999996</v>
      </c>
      <c r="E21" s="59"/>
      <c r="F21" s="51"/>
      <c r="G21" s="51"/>
      <c r="H21" s="51"/>
      <c r="I21" s="51"/>
      <c r="J21" s="51"/>
      <c r="K21" s="52"/>
    </row>
    <row r="22" spans="1:11" ht="105.75" customHeight="1" x14ac:dyDescent="0.25">
      <c r="A22" s="58"/>
      <c r="B22" s="8">
        <v>5.89</v>
      </c>
      <c r="C22" s="8">
        <v>2.36</v>
      </c>
      <c r="D22" s="15">
        <f>B22*C22</f>
        <v>13.900399999999998</v>
      </c>
      <c r="E22" s="45"/>
      <c r="F22" s="46"/>
      <c r="G22" s="46"/>
      <c r="H22" s="46"/>
      <c r="I22" s="46"/>
      <c r="J22" s="46"/>
      <c r="K22" s="47"/>
    </row>
    <row r="23" spans="1:11" x14ac:dyDescent="0.25">
      <c r="A23" s="39" t="s">
        <v>13</v>
      </c>
      <c r="B23" s="40"/>
      <c r="C23" s="41"/>
      <c r="D23" s="9">
        <f>SUM(D21:D22)</f>
        <v>23.398299999999999</v>
      </c>
      <c r="E23" s="48"/>
      <c r="F23" s="49"/>
      <c r="G23" s="49"/>
      <c r="H23" s="49"/>
      <c r="I23" s="49"/>
      <c r="J23" s="49"/>
      <c r="K23" s="50"/>
    </row>
    <row r="24" spans="1:11" ht="66.75" customHeight="1" x14ac:dyDescent="0.25">
      <c r="A24" s="89" t="s">
        <v>9</v>
      </c>
      <c r="B24" s="5">
        <v>0.28000000000000003</v>
      </c>
      <c r="C24" s="5">
        <v>1.2</v>
      </c>
      <c r="D24" s="9">
        <f>B24*C24</f>
        <v>0.33600000000000002</v>
      </c>
      <c r="E24" s="42"/>
      <c r="F24" s="43"/>
      <c r="G24" s="43"/>
      <c r="H24" s="43"/>
      <c r="I24" s="43"/>
      <c r="J24" s="43"/>
      <c r="K24" s="44"/>
    </row>
    <row r="25" spans="1:11" ht="63.75" customHeight="1" x14ac:dyDescent="0.25">
      <c r="A25" s="90"/>
      <c r="B25" s="5">
        <v>2.5</v>
      </c>
      <c r="C25" s="5">
        <v>0.2</v>
      </c>
      <c r="D25" s="9">
        <f>B25*C25</f>
        <v>0.5</v>
      </c>
      <c r="E25" s="45"/>
      <c r="F25" s="46"/>
      <c r="G25" s="46"/>
      <c r="H25" s="46"/>
      <c r="I25" s="46"/>
      <c r="J25" s="46"/>
      <c r="K25" s="47"/>
    </row>
    <row r="26" spans="1:11" ht="66" customHeight="1" x14ac:dyDescent="0.25">
      <c r="A26" s="91"/>
      <c r="B26" s="8">
        <v>3.15</v>
      </c>
      <c r="C26" s="8">
        <v>1.2</v>
      </c>
      <c r="D26" s="9">
        <f>B26*C26</f>
        <v>3.78</v>
      </c>
      <c r="E26" s="45"/>
      <c r="F26" s="46"/>
      <c r="G26" s="46"/>
      <c r="H26" s="46"/>
      <c r="I26" s="46"/>
      <c r="J26" s="46"/>
      <c r="K26" s="47"/>
    </row>
    <row r="27" spans="1:11" x14ac:dyDescent="0.25">
      <c r="A27" s="39" t="s">
        <v>13</v>
      </c>
      <c r="B27" s="40"/>
      <c r="C27" s="41"/>
      <c r="D27" s="9">
        <f>SUM(D24:D26)</f>
        <v>4.6159999999999997</v>
      </c>
      <c r="E27" s="48"/>
      <c r="F27" s="49"/>
      <c r="G27" s="49"/>
      <c r="H27" s="49"/>
      <c r="I27" s="49"/>
      <c r="J27" s="49"/>
      <c r="K27" s="50"/>
    </row>
    <row r="28" spans="1:11" ht="154.5" customHeight="1" x14ac:dyDescent="0.25">
      <c r="A28" s="20" t="s">
        <v>10</v>
      </c>
      <c r="B28" s="8"/>
      <c r="C28" s="8"/>
      <c r="D28" s="9">
        <v>0.69</v>
      </c>
      <c r="E28" s="42"/>
      <c r="F28" s="43"/>
      <c r="G28" s="43"/>
      <c r="H28" s="43"/>
      <c r="I28" s="43"/>
      <c r="J28" s="43"/>
      <c r="K28" s="44"/>
    </row>
    <row r="29" spans="1:11" x14ac:dyDescent="0.25">
      <c r="A29" s="39" t="s">
        <v>13</v>
      </c>
      <c r="B29" s="40"/>
      <c r="C29" s="41"/>
      <c r="D29" s="9">
        <f>SUM(D28)</f>
        <v>0.69</v>
      </c>
      <c r="E29" s="48"/>
      <c r="F29" s="49"/>
      <c r="G29" s="49"/>
      <c r="H29" s="49"/>
      <c r="I29" s="49"/>
      <c r="J29" s="49"/>
      <c r="K29" s="50"/>
    </row>
    <row r="30" spans="1:11" ht="247.5" customHeight="1" x14ac:dyDescent="0.25">
      <c r="A30" s="27" t="s">
        <v>56</v>
      </c>
      <c r="B30" s="13">
        <v>5.89</v>
      </c>
      <c r="C30" s="13">
        <v>4.76</v>
      </c>
      <c r="D30" s="14">
        <f>B30*C30</f>
        <v>28.036399999999997</v>
      </c>
      <c r="E30" s="45"/>
      <c r="F30" s="46"/>
      <c r="G30" s="46"/>
      <c r="H30" s="46"/>
      <c r="I30" s="46"/>
      <c r="J30" s="46"/>
      <c r="K30" s="47"/>
    </row>
    <row r="31" spans="1:11" ht="15.75" thickBot="1" x14ac:dyDescent="0.3">
      <c r="A31" s="60" t="s">
        <v>13</v>
      </c>
      <c r="B31" s="61"/>
      <c r="C31" s="62"/>
      <c r="D31" s="21">
        <f>SUM(D30:D30)</f>
        <v>28.036399999999997</v>
      </c>
      <c r="E31" s="63"/>
      <c r="F31" s="54"/>
      <c r="G31" s="54"/>
      <c r="H31" s="54"/>
      <c r="I31" s="54"/>
      <c r="J31" s="54"/>
      <c r="K31" s="64"/>
    </row>
    <row r="32" spans="1:11" ht="66.75" customHeight="1" x14ac:dyDescent="0.25">
      <c r="A32" s="89" t="s">
        <v>57</v>
      </c>
      <c r="B32" s="5">
        <v>9.09</v>
      </c>
      <c r="C32" s="5">
        <v>9.58</v>
      </c>
      <c r="D32" s="9">
        <f>B32*C32</f>
        <v>87.0822</v>
      </c>
      <c r="E32" s="42"/>
      <c r="F32" s="43"/>
      <c r="G32" s="43"/>
      <c r="H32" s="43"/>
      <c r="I32" s="43"/>
      <c r="J32" s="43"/>
      <c r="K32" s="44"/>
    </row>
    <row r="33" spans="1:11" ht="63.75" customHeight="1" x14ac:dyDescent="0.25">
      <c r="A33" s="90"/>
      <c r="B33" s="5">
        <v>7.24</v>
      </c>
      <c r="C33" s="5">
        <v>4.91</v>
      </c>
      <c r="D33" s="9">
        <f>B33*C33</f>
        <v>35.548400000000001</v>
      </c>
      <c r="E33" s="45"/>
      <c r="F33" s="46"/>
      <c r="G33" s="46"/>
      <c r="H33" s="46"/>
      <c r="I33" s="46"/>
      <c r="J33" s="46"/>
      <c r="K33" s="47"/>
    </row>
    <row r="34" spans="1:11" ht="66" customHeight="1" x14ac:dyDescent="0.25">
      <c r="A34" s="91"/>
      <c r="B34" s="8">
        <v>1.86</v>
      </c>
      <c r="C34" s="8">
        <v>1.67</v>
      </c>
      <c r="D34" s="9">
        <f>B34*C34</f>
        <v>3.1061999999999999</v>
      </c>
      <c r="E34" s="45"/>
      <c r="F34" s="46"/>
      <c r="G34" s="46"/>
      <c r="H34" s="46"/>
      <c r="I34" s="46"/>
      <c r="J34" s="46"/>
      <c r="K34" s="47"/>
    </row>
    <row r="35" spans="1:11" x14ac:dyDescent="0.25">
      <c r="A35" s="39" t="s">
        <v>13</v>
      </c>
      <c r="B35" s="40"/>
      <c r="C35" s="41"/>
      <c r="D35" s="9">
        <f>SUM(D32:D34)</f>
        <v>125.7368</v>
      </c>
      <c r="E35" s="48"/>
      <c r="F35" s="49"/>
      <c r="G35" s="49"/>
      <c r="H35" s="49"/>
      <c r="I35" s="49"/>
      <c r="J35" s="49"/>
      <c r="K35" s="50"/>
    </row>
    <row r="36" spans="1:11" ht="247.5" customHeight="1" x14ac:dyDescent="0.25">
      <c r="A36" s="27" t="s">
        <v>58</v>
      </c>
      <c r="B36" s="13">
        <v>9.09</v>
      </c>
      <c r="C36" s="13">
        <v>8.4</v>
      </c>
      <c r="D36" s="14">
        <f>B36*C36</f>
        <v>76.356000000000009</v>
      </c>
      <c r="E36" s="45"/>
      <c r="F36" s="46"/>
      <c r="G36" s="46"/>
      <c r="H36" s="46"/>
      <c r="I36" s="46"/>
      <c r="J36" s="46"/>
      <c r="K36" s="47"/>
    </row>
    <row r="37" spans="1:11" ht="15.75" thickBot="1" x14ac:dyDescent="0.3">
      <c r="A37" s="60" t="s">
        <v>13</v>
      </c>
      <c r="B37" s="61"/>
      <c r="C37" s="62"/>
      <c r="D37" s="21">
        <f>SUM(D36:D36)</f>
        <v>76.356000000000009</v>
      </c>
      <c r="E37" s="63"/>
      <c r="F37" s="54"/>
      <c r="G37" s="54"/>
      <c r="H37" s="54"/>
      <c r="I37" s="54"/>
      <c r="J37" s="54"/>
      <c r="K37" s="64"/>
    </row>
    <row r="38" spans="1:11" ht="15.75" thickBot="1" x14ac:dyDescent="0.3">
      <c r="A38" s="3"/>
      <c r="B38" s="4"/>
      <c r="C38" s="4"/>
      <c r="D38" s="17"/>
      <c r="E38" s="23"/>
      <c r="F38" s="23"/>
      <c r="G38" s="23"/>
      <c r="H38" s="23"/>
      <c r="I38" s="23"/>
      <c r="J38" s="23"/>
    </row>
    <row r="39" spans="1:11" ht="15.75" thickBot="1" x14ac:dyDescent="0.3">
      <c r="A39" s="16" t="s">
        <v>0</v>
      </c>
      <c r="B39" s="66" t="s">
        <v>59</v>
      </c>
      <c r="C39" s="56"/>
      <c r="D39" s="56"/>
      <c r="E39" s="56"/>
      <c r="F39" s="56"/>
      <c r="G39" s="56"/>
      <c r="H39" s="56"/>
      <c r="I39" s="56"/>
      <c r="J39" s="56"/>
      <c r="K39" s="57"/>
    </row>
    <row r="40" spans="1:11" ht="188.25" customHeight="1" x14ac:dyDescent="0.25">
      <c r="A40" s="26" t="s">
        <v>60</v>
      </c>
      <c r="B40" s="8">
        <v>2.88</v>
      </c>
      <c r="C40" s="8">
        <v>1.52</v>
      </c>
      <c r="D40" s="15">
        <f>B40*C40</f>
        <v>4.3776000000000002</v>
      </c>
      <c r="E40" s="45"/>
      <c r="F40" s="46"/>
      <c r="G40" s="46"/>
      <c r="H40" s="46"/>
      <c r="I40" s="46"/>
      <c r="J40" s="46"/>
      <c r="K40" s="47"/>
    </row>
    <row r="41" spans="1:11" x14ac:dyDescent="0.25">
      <c r="A41" s="39" t="s">
        <v>13</v>
      </c>
      <c r="B41" s="40"/>
      <c r="C41" s="41"/>
      <c r="D41" s="9">
        <f>SUM(D40:D40)</f>
        <v>4.3776000000000002</v>
      </c>
      <c r="E41" s="48"/>
      <c r="F41" s="49"/>
      <c r="G41" s="49"/>
      <c r="H41" s="49"/>
      <c r="I41" s="49"/>
      <c r="J41" s="49"/>
      <c r="K41" s="50"/>
    </row>
    <row r="42" spans="1:11" ht="168.75" customHeight="1" x14ac:dyDescent="0.25">
      <c r="A42" s="20" t="s">
        <v>9</v>
      </c>
      <c r="B42" s="8">
        <v>3.15</v>
      </c>
      <c r="C42" s="8">
        <v>1.4</v>
      </c>
      <c r="D42" s="9">
        <f>B42*C42</f>
        <v>4.4099999999999993</v>
      </c>
      <c r="E42" s="42"/>
      <c r="F42" s="43"/>
      <c r="G42" s="43"/>
      <c r="H42" s="43"/>
      <c r="I42" s="43"/>
      <c r="J42" s="43"/>
      <c r="K42" s="44"/>
    </row>
    <row r="43" spans="1:11" x14ac:dyDescent="0.25">
      <c r="A43" s="39" t="s">
        <v>13</v>
      </c>
      <c r="B43" s="40"/>
      <c r="C43" s="41"/>
      <c r="D43" s="9">
        <f>SUM(D42)</f>
        <v>4.4099999999999993</v>
      </c>
      <c r="E43" s="48"/>
      <c r="F43" s="49"/>
      <c r="G43" s="49"/>
      <c r="H43" s="49"/>
      <c r="I43" s="49"/>
      <c r="J43" s="49"/>
      <c r="K43" s="50"/>
    </row>
    <row r="44" spans="1:11" ht="149.25" customHeight="1" x14ac:dyDescent="0.25">
      <c r="A44" s="20" t="s">
        <v>10</v>
      </c>
      <c r="B44" s="8"/>
      <c r="C44" s="8"/>
      <c r="D44" s="9">
        <v>0.69</v>
      </c>
      <c r="E44" s="42"/>
      <c r="F44" s="43"/>
      <c r="G44" s="43"/>
      <c r="H44" s="43"/>
      <c r="I44" s="43"/>
      <c r="J44" s="43"/>
      <c r="K44" s="44"/>
    </row>
    <row r="45" spans="1:11" x14ac:dyDescent="0.25">
      <c r="A45" s="39" t="s">
        <v>13</v>
      </c>
      <c r="B45" s="40"/>
      <c r="C45" s="41"/>
      <c r="D45" s="9">
        <f>SUM(D44)</f>
        <v>0.69</v>
      </c>
      <c r="E45" s="48"/>
      <c r="F45" s="49"/>
      <c r="G45" s="49"/>
      <c r="H45" s="49"/>
      <c r="I45" s="49"/>
      <c r="J45" s="49"/>
      <c r="K45" s="50"/>
    </row>
    <row r="46" spans="1:11" ht="105" customHeight="1" x14ac:dyDescent="0.25">
      <c r="A46" s="58" t="s">
        <v>61</v>
      </c>
      <c r="B46" s="12">
        <v>5.89</v>
      </c>
      <c r="C46" s="12">
        <v>7.12</v>
      </c>
      <c r="D46" s="9">
        <f>B46*C46</f>
        <v>41.936799999999998</v>
      </c>
      <c r="E46" s="45"/>
      <c r="F46" s="46"/>
      <c r="G46" s="46"/>
      <c r="H46" s="46"/>
      <c r="I46" s="46"/>
      <c r="J46" s="46"/>
      <c r="K46" s="47"/>
    </row>
    <row r="47" spans="1:11" ht="106.5" customHeight="1" x14ac:dyDescent="0.25">
      <c r="A47" s="65"/>
      <c r="B47" s="13">
        <v>9.09</v>
      </c>
      <c r="C47" s="13">
        <v>9.58</v>
      </c>
      <c r="D47" s="14">
        <f>B47*C47</f>
        <v>87.0822</v>
      </c>
      <c r="E47" s="45"/>
      <c r="F47" s="46"/>
      <c r="G47" s="46"/>
      <c r="H47" s="46"/>
      <c r="I47" s="46"/>
      <c r="J47" s="46"/>
      <c r="K47" s="47"/>
    </row>
    <row r="48" spans="1:11" ht="15.75" thickBot="1" x14ac:dyDescent="0.3">
      <c r="A48" s="60" t="s">
        <v>13</v>
      </c>
      <c r="B48" s="61"/>
      <c r="C48" s="62"/>
      <c r="D48" s="21">
        <f>SUM(D46:D47)</f>
        <v>129.01900000000001</v>
      </c>
      <c r="E48" s="63"/>
      <c r="F48" s="54"/>
      <c r="G48" s="54"/>
      <c r="H48" s="54"/>
      <c r="I48" s="54"/>
      <c r="J48" s="54"/>
      <c r="K48" s="64"/>
    </row>
    <row r="49" spans="1:11" ht="87.75" customHeight="1" x14ac:dyDescent="0.25">
      <c r="A49" s="58" t="s">
        <v>62</v>
      </c>
      <c r="B49" s="12">
        <v>7.15</v>
      </c>
      <c r="C49" s="12">
        <v>3.61</v>
      </c>
      <c r="D49" s="9">
        <f>B49*C49</f>
        <v>25.811499999999999</v>
      </c>
      <c r="E49" s="45"/>
      <c r="F49" s="46"/>
      <c r="G49" s="46"/>
      <c r="H49" s="46"/>
      <c r="I49" s="46"/>
      <c r="J49" s="46"/>
      <c r="K49" s="47"/>
    </row>
    <row r="50" spans="1:11" ht="80.25" customHeight="1" x14ac:dyDescent="0.25">
      <c r="A50" s="65"/>
      <c r="B50" s="13">
        <v>9.09</v>
      </c>
      <c r="C50" s="13">
        <v>6.48</v>
      </c>
      <c r="D50" s="9">
        <f>B50*C50</f>
        <v>58.903200000000005</v>
      </c>
      <c r="E50" s="45"/>
      <c r="F50" s="46"/>
      <c r="G50" s="46"/>
      <c r="H50" s="46"/>
      <c r="I50" s="46"/>
      <c r="J50" s="46"/>
      <c r="K50" s="47"/>
    </row>
    <row r="51" spans="1:11" ht="76.5" customHeight="1" x14ac:dyDescent="0.25">
      <c r="A51" s="65"/>
      <c r="B51" s="13">
        <v>3.19</v>
      </c>
      <c r="C51" s="13">
        <v>3.22</v>
      </c>
      <c r="D51" s="14">
        <f>B51*C51</f>
        <v>10.271800000000001</v>
      </c>
      <c r="E51" s="45"/>
      <c r="F51" s="46"/>
      <c r="G51" s="46"/>
      <c r="H51" s="46"/>
      <c r="I51" s="46"/>
      <c r="J51" s="46"/>
      <c r="K51" s="47"/>
    </row>
    <row r="52" spans="1:11" ht="15.75" thickBot="1" x14ac:dyDescent="0.3">
      <c r="A52" s="60" t="s">
        <v>13</v>
      </c>
      <c r="B52" s="61"/>
      <c r="C52" s="62"/>
      <c r="D52" s="21">
        <f>SUM(D49:D51)</f>
        <v>94.986500000000007</v>
      </c>
      <c r="E52" s="63"/>
      <c r="F52" s="54"/>
      <c r="G52" s="54"/>
      <c r="H52" s="54"/>
      <c r="I52" s="54"/>
      <c r="J52" s="54"/>
      <c r="K52" s="64"/>
    </row>
    <row r="53" spans="1:11" ht="15.75" thickBot="1" x14ac:dyDescent="0.3">
      <c r="A53" s="3"/>
      <c r="B53" s="4"/>
      <c r="C53" s="4"/>
      <c r="D53" s="17"/>
      <c r="E53" s="23"/>
      <c r="F53" s="23"/>
      <c r="G53" s="23"/>
      <c r="H53" s="23"/>
      <c r="I53" s="23"/>
      <c r="J53" s="23"/>
    </row>
    <row r="54" spans="1:11" ht="15.75" thickBot="1" x14ac:dyDescent="0.3">
      <c r="A54" s="16" t="s">
        <v>0</v>
      </c>
      <c r="B54" s="66" t="s">
        <v>53</v>
      </c>
      <c r="C54" s="56"/>
      <c r="D54" s="56"/>
      <c r="E54" s="56"/>
      <c r="F54" s="56"/>
      <c r="G54" s="56"/>
      <c r="H54" s="56"/>
      <c r="I54" s="56"/>
      <c r="J54" s="56"/>
      <c r="K54" s="57"/>
    </row>
    <row r="55" spans="1:11" ht="77.25" customHeight="1" x14ac:dyDescent="0.25">
      <c r="A55" s="67" t="s">
        <v>22</v>
      </c>
      <c r="B55" s="11">
        <v>1.02</v>
      </c>
      <c r="C55" s="11">
        <v>1.83</v>
      </c>
      <c r="D55" s="15">
        <f>B55*C55</f>
        <v>1.8666</v>
      </c>
      <c r="E55" s="59"/>
      <c r="F55" s="51"/>
      <c r="G55" s="51"/>
      <c r="H55" s="51"/>
      <c r="I55" s="51"/>
      <c r="J55" s="51"/>
      <c r="K55" s="52"/>
    </row>
    <row r="56" spans="1:11" ht="72.75" customHeight="1" x14ac:dyDescent="0.25">
      <c r="A56" s="67"/>
      <c r="B56" s="11">
        <v>6.09</v>
      </c>
      <c r="C56" s="11">
        <v>2.44</v>
      </c>
      <c r="D56" s="15">
        <f t="shared" ref="D56:D57" si="0">B56*C56</f>
        <v>14.859599999999999</v>
      </c>
      <c r="E56" s="45"/>
      <c r="F56" s="46"/>
      <c r="G56" s="46"/>
      <c r="H56" s="46"/>
      <c r="I56" s="46"/>
      <c r="J56" s="46"/>
      <c r="K56" s="47"/>
    </row>
    <row r="57" spans="1:11" ht="77.25" customHeight="1" x14ac:dyDescent="0.25">
      <c r="A57" s="67"/>
      <c r="B57" s="11">
        <v>5.79</v>
      </c>
      <c r="C57" s="11">
        <v>2.84</v>
      </c>
      <c r="D57" s="15">
        <f t="shared" si="0"/>
        <v>16.4436</v>
      </c>
      <c r="E57" s="45"/>
      <c r="F57" s="46"/>
      <c r="G57" s="46"/>
      <c r="H57" s="46"/>
      <c r="I57" s="46"/>
      <c r="J57" s="46"/>
      <c r="K57" s="47"/>
    </row>
    <row r="58" spans="1:11" x14ac:dyDescent="0.25">
      <c r="A58" s="39" t="s">
        <v>13</v>
      </c>
      <c r="B58" s="40"/>
      <c r="C58" s="41"/>
      <c r="D58" s="9">
        <f>SUM(D55:D57)</f>
        <v>33.169799999999995</v>
      </c>
      <c r="E58" s="48"/>
      <c r="F58" s="49"/>
      <c r="G58" s="49"/>
      <c r="H58" s="49"/>
      <c r="I58" s="49"/>
      <c r="J58" s="49"/>
      <c r="K58" s="50"/>
    </row>
    <row r="59" spans="1:11" ht="173.25" customHeight="1" x14ac:dyDescent="0.25">
      <c r="A59" s="20" t="s">
        <v>9</v>
      </c>
      <c r="B59" s="8">
        <v>3.15</v>
      </c>
      <c r="C59" s="8">
        <v>1.4</v>
      </c>
      <c r="D59" s="9">
        <f>B59*C59</f>
        <v>4.4099999999999993</v>
      </c>
      <c r="E59" s="42"/>
      <c r="F59" s="43"/>
      <c r="G59" s="43"/>
      <c r="H59" s="43"/>
      <c r="I59" s="43"/>
      <c r="J59" s="43"/>
      <c r="K59" s="44"/>
    </row>
    <row r="60" spans="1:11" x14ac:dyDescent="0.25">
      <c r="A60" s="39" t="s">
        <v>13</v>
      </c>
      <c r="B60" s="40"/>
      <c r="C60" s="41"/>
      <c r="D60" s="9">
        <f>SUM(D59)</f>
        <v>4.4099999999999993</v>
      </c>
      <c r="E60" s="48"/>
      <c r="F60" s="49"/>
      <c r="G60" s="49"/>
      <c r="H60" s="49"/>
      <c r="I60" s="49"/>
      <c r="J60" s="49"/>
      <c r="K60" s="50"/>
    </row>
    <row r="61" spans="1:11" ht="147.75" customHeight="1" x14ac:dyDescent="0.25">
      <c r="A61" s="20" t="s">
        <v>10</v>
      </c>
      <c r="B61" s="8"/>
      <c r="C61" s="8"/>
      <c r="D61" s="9">
        <v>0.69</v>
      </c>
      <c r="E61" s="42"/>
      <c r="F61" s="43"/>
      <c r="G61" s="43"/>
      <c r="H61" s="43"/>
      <c r="I61" s="43"/>
      <c r="J61" s="43"/>
      <c r="K61" s="44"/>
    </row>
    <row r="62" spans="1:11" x14ac:dyDescent="0.25">
      <c r="A62" s="36" t="s">
        <v>13</v>
      </c>
      <c r="B62" s="36"/>
      <c r="C62" s="36"/>
      <c r="D62" s="9">
        <f>SUM(D61)</f>
        <v>0.69</v>
      </c>
      <c r="E62" s="48"/>
      <c r="F62" s="49"/>
      <c r="G62" s="49"/>
      <c r="H62" s="49"/>
      <c r="I62" s="49"/>
      <c r="J62" s="49"/>
      <c r="K62" s="50"/>
    </row>
    <row r="63" spans="1:11" ht="111.75" customHeight="1" x14ac:dyDescent="0.25">
      <c r="A63" s="68"/>
      <c r="B63" s="11">
        <v>8.9700000000000006</v>
      </c>
      <c r="C63" s="11">
        <v>4.93</v>
      </c>
      <c r="D63" s="15">
        <f t="shared" ref="D63:D65" si="1">B63*C63</f>
        <v>44.222099999999998</v>
      </c>
      <c r="E63" s="45"/>
      <c r="F63" s="46"/>
      <c r="G63" s="46"/>
      <c r="H63" s="46"/>
      <c r="I63" s="46"/>
      <c r="J63" s="46"/>
      <c r="K63" s="47"/>
    </row>
    <row r="64" spans="1:11" ht="113.25" customHeight="1" x14ac:dyDescent="0.25">
      <c r="A64" s="68"/>
      <c r="B64" s="11">
        <v>4.18</v>
      </c>
      <c r="C64" s="11">
        <v>1.27</v>
      </c>
      <c r="D64" s="15">
        <f t="shared" si="1"/>
        <v>5.3085999999999993</v>
      </c>
      <c r="E64" s="45"/>
      <c r="F64" s="46"/>
      <c r="G64" s="46"/>
      <c r="H64" s="46"/>
      <c r="I64" s="46"/>
      <c r="J64" s="46"/>
      <c r="K64" s="47"/>
    </row>
    <row r="65" spans="1:11" ht="114.75" customHeight="1" x14ac:dyDescent="0.25">
      <c r="A65" s="58"/>
      <c r="B65" s="8">
        <v>6.29</v>
      </c>
      <c r="C65" s="8">
        <v>3.37</v>
      </c>
      <c r="D65" s="15">
        <f t="shared" si="1"/>
        <v>21.197300000000002</v>
      </c>
      <c r="E65" s="45"/>
      <c r="F65" s="46"/>
      <c r="G65" s="46"/>
      <c r="H65" s="46"/>
      <c r="I65" s="46"/>
      <c r="J65" s="46"/>
      <c r="K65" s="47"/>
    </row>
    <row r="66" spans="1:11" x14ac:dyDescent="0.25">
      <c r="A66" s="39" t="s">
        <v>13</v>
      </c>
      <c r="B66" s="40"/>
      <c r="C66" s="41"/>
      <c r="D66" s="9">
        <f>SUM(D63:D65)</f>
        <v>70.727999999999994</v>
      </c>
      <c r="E66" s="48"/>
      <c r="F66" s="49"/>
      <c r="G66" s="49"/>
      <c r="H66" s="49"/>
      <c r="I66" s="49"/>
      <c r="J66" s="49"/>
      <c r="K66" s="50"/>
    </row>
    <row r="67" spans="1:11" ht="125.25" customHeight="1" x14ac:dyDescent="0.25">
      <c r="A67" s="67"/>
      <c r="B67" s="11">
        <v>7.23</v>
      </c>
      <c r="C67" s="11">
        <v>3.6</v>
      </c>
      <c r="D67" s="15">
        <f t="shared" ref="D67:D68" si="2">B67*C67</f>
        <v>26.028000000000002</v>
      </c>
      <c r="E67" s="45"/>
      <c r="F67" s="46"/>
      <c r="G67" s="46"/>
      <c r="H67" s="46"/>
      <c r="I67" s="46"/>
      <c r="J67" s="46"/>
      <c r="K67" s="47"/>
    </row>
    <row r="68" spans="1:11" ht="142.5" customHeight="1" x14ac:dyDescent="0.25">
      <c r="A68" s="67"/>
      <c r="B68" s="11">
        <v>9.25</v>
      </c>
      <c r="C68" s="11">
        <v>9.7899999999999991</v>
      </c>
      <c r="D68" s="15">
        <f t="shared" si="2"/>
        <v>90.55749999999999</v>
      </c>
      <c r="E68" s="45"/>
      <c r="F68" s="46"/>
      <c r="G68" s="46"/>
      <c r="H68" s="46"/>
      <c r="I68" s="46"/>
      <c r="J68" s="46"/>
      <c r="K68" s="47"/>
    </row>
    <row r="69" spans="1:11" ht="15.75" thickBot="1" x14ac:dyDescent="0.3">
      <c r="A69" s="60" t="s">
        <v>13</v>
      </c>
      <c r="B69" s="61"/>
      <c r="C69" s="62"/>
      <c r="D69" s="21">
        <f>SUM(D67:D68)</f>
        <v>116.5855</v>
      </c>
      <c r="E69" s="63"/>
      <c r="F69" s="54"/>
      <c r="G69" s="54"/>
      <c r="H69" s="54"/>
      <c r="I69" s="54"/>
      <c r="J69" s="54"/>
      <c r="K69" s="64"/>
    </row>
    <row r="70" spans="1:11" ht="15.75" thickBot="1" x14ac:dyDescent="0.3">
      <c r="A70" s="53" t="s">
        <v>18</v>
      </c>
      <c r="B70" s="54"/>
      <c r="C70" s="64"/>
      <c r="D70" s="19">
        <f>D18+D23+D27+D29+D31+D35+D37+D41+D43+D45+D48+D52+D58+D60+D62+D66+D69</f>
        <v>731.80870000000004</v>
      </c>
    </row>
    <row r="71" spans="1:11" x14ac:dyDescent="0.25">
      <c r="D71" s="10"/>
    </row>
    <row r="72" spans="1:11" x14ac:dyDescent="0.25">
      <c r="D72" s="10"/>
    </row>
    <row r="73" spans="1:11" x14ac:dyDescent="0.25">
      <c r="D73" s="10"/>
    </row>
    <row r="74" spans="1:11" x14ac:dyDescent="0.25">
      <c r="D74" s="10"/>
    </row>
    <row r="75" spans="1:11" x14ac:dyDescent="0.25">
      <c r="D75" s="10"/>
    </row>
    <row r="76" spans="1:11" x14ac:dyDescent="0.25">
      <c r="D76" s="10"/>
    </row>
    <row r="77" spans="1:11" x14ac:dyDescent="0.25">
      <c r="D77" s="10"/>
    </row>
    <row r="78" spans="1:11" x14ac:dyDescent="0.25">
      <c r="D78" s="10"/>
    </row>
    <row r="79" spans="1:11" x14ac:dyDescent="0.25">
      <c r="D79" s="10"/>
    </row>
    <row r="80" spans="1:11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</sheetData>
  <mergeCells count="50">
    <mergeCell ref="A52:C52"/>
    <mergeCell ref="A70:C70"/>
    <mergeCell ref="A24:A26"/>
    <mergeCell ref="E24:K27"/>
    <mergeCell ref="A32:A34"/>
    <mergeCell ref="A35:C35"/>
    <mergeCell ref="E32:K35"/>
    <mergeCell ref="E36:K37"/>
    <mergeCell ref="A37:C37"/>
    <mergeCell ref="A49:A51"/>
    <mergeCell ref="E49:K52"/>
    <mergeCell ref="E61:K62"/>
    <mergeCell ref="A62:C62"/>
    <mergeCell ref="A63:A65"/>
    <mergeCell ref="E63:K66"/>
    <mergeCell ref="A66:C66"/>
    <mergeCell ref="A67:A68"/>
    <mergeCell ref="E67:K69"/>
    <mergeCell ref="A69:C69"/>
    <mergeCell ref="B54:K54"/>
    <mergeCell ref="A55:A57"/>
    <mergeCell ref="E55:K58"/>
    <mergeCell ref="A58:C58"/>
    <mergeCell ref="E59:K60"/>
    <mergeCell ref="A60:C60"/>
    <mergeCell ref="E42:K43"/>
    <mergeCell ref="A43:C43"/>
    <mergeCell ref="E44:K45"/>
    <mergeCell ref="A45:C45"/>
    <mergeCell ref="A46:A47"/>
    <mergeCell ref="E46:K48"/>
    <mergeCell ref="A48:C48"/>
    <mergeCell ref="E30:K31"/>
    <mergeCell ref="A31:C31"/>
    <mergeCell ref="B39:K39"/>
    <mergeCell ref="E40:K41"/>
    <mergeCell ref="A41:C41"/>
    <mergeCell ref="A21:A22"/>
    <mergeCell ref="E21:K23"/>
    <mergeCell ref="A23:C23"/>
    <mergeCell ref="A27:C27"/>
    <mergeCell ref="E28:K29"/>
    <mergeCell ref="A29:C29"/>
    <mergeCell ref="B20:K20"/>
    <mergeCell ref="B13:K13"/>
    <mergeCell ref="E14:K18"/>
    <mergeCell ref="A15:A17"/>
    <mergeCell ref="A18:C18"/>
    <mergeCell ref="A1:K11"/>
    <mergeCell ref="A12:K1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5"/>
  <sheetViews>
    <sheetView topLeftCell="A15" zoomScaleNormal="100" workbookViewId="0">
      <selection activeCell="D21" sqref="D21"/>
    </sheetView>
  </sheetViews>
  <sheetFormatPr baseColWidth="10" defaultRowHeight="15" x14ac:dyDescent="0.25"/>
  <sheetData>
    <row r="1" spans="1:11" x14ac:dyDescent="0.25">
      <c r="A1" s="69"/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11" x14ac:dyDescent="0.25">
      <c r="A2" s="72"/>
      <c r="B2" s="73"/>
      <c r="C2" s="73"/>
      <c r="D2" s="73"/>
      <c r="E2" s="73"/>
      <c r="F2" s="73"/>
      <c r="G2" s="73"/>
      <c r="H2" s="73"/>
      <c r="I2" s="73"/>
      <c r="J2" s="73"/>
      <c r="K2" s="74"/>
    </row>
    <row r="3" spans="1:11" ht="15" customHeight="1" x14ac:dyDescent="0.25">
      <c r="A3" s="72"/>
      <c r="B3" s="73"/>
      <c r="C3" s="73"/>
      <c r="D3" s="73"/>
      <c r="E3" s="73"/>
      <c r="F3" s="73"/>
      <c r="G3" s="73"/>
      <c r="H3" s="73"/>
      <c r="I3" s="73"/>
      <c r="J3" s="73"/>
      <c r="K3" s="74"/>
    </row>
    <row r="4" spans="1:11" x14ac:dyDescent="0.25">
      <c r="A4" s="72"/>
      <c r="B4" s="73"/>
      <c r="C4" s="73"/>
      <c r="D4" s="73"/>
      <c r="E4" s="73"/>
      <c r="F4" s="73"/>
      <c r="G4" s="73"/>
      <c r="H4" s="73"/>
      <c r="I4" s="73"/>
      <c r="J4" s="73"/>
      <c r="K4" s="74"/>
    </row>
    <row r="5" spans="1:11" x14ac:dyDescent="0.25">
      <c r="A5" s="72"/>
      <c r="B5" s="73"/>
      <c r="C5" s="73"/>
      <c r="D5" s="73"/>
      <c r="E5" s="73"/>
      <c r="F5" s="73"/>
      <c r="G5" s="73"/>
      <c r="H5" s="73"/>
      <c r="I5" s="73"/>
      <c r="J5" s="73"/>
      <c r="K5" s="74"/>
    </row>
    <row r="6" spans="1:11" x14ac:dyDescent="0.25">
      <c r="A6" s="72"/>
      <c r="B6" s="73"/>
      <c r="C6" s="73"/>
      <c r="D6" s="73"/>
      <c r="E6" s="73"/>
      <c r="F6" s="73"/>
      <c r="G6" s="73"/>
      <c r="H6" s="73"/>
      <c r="I6" s="73"/>
      <c r="J6" s="73"/>
      <c r="K6" s="74"/>
    </row>
    <row r="7" spans="1:11" x14ac:dyDescent="0.25">
      <c r="A7" s="72"/>
      <c r="B7" s="73"/>
      <c r="C7" s="73"/>
      <c r="D7" s="73"/>
      <c r="E7" s="73"/>
      <c r="F7" s="73"/>
      <c r="G7" s="73"/>
      <c r="H7" s="73"/>
      <c r="I7" s="73"/>
      <c r="J7" s="73"/>
      <c r="K7" s="74"/>
    </row>
    <row r="8" spans="1:11" x14ac:dyDescent="0.25">
      <c r="A8" s="72"/>
      <c r="B8" s="73"/>
      <c r="C8" s="73"/>
      <c r="D8" s="73"/>
      <c r="E8" s="73"/>
      <c r="F8" s="73"/>
      <c r="G8" s="73"/>
      <c r="H8" s="73"/>
      <c r="I8" s="73"/>
      <c r="J8" s="73"/>
      <c r="K8" s="74"/>
    </row>
    <row r="9" spans="1:11" x14ac:dyDescent="0.25">
      <c r="A9" s="72"/>
      <c r="B9" s="73"/>
      <c r="C9" s="73"/>
      <c r="D9" s="73"/>
      <c r="E9" s="73"/>
      <c r="F9" s="73"/>
      <c r="G9" s="73"/>
      <c r="H9" s="73"/>
      <c r="I9" s="73"/>
      <c r="J9" s="73"/>
      <c r="K9" s="74"/>
    </row>
    <row r="10" spans="1:11" x14ac:dyDescent="0.25">
      <c r="A10" s="72"/>
      <c r="B10" s="73"/>
      <c r="C10" s="73"/>
      <c r="D10" s="73"/>
      <c r="E10" s="73"/>
      <c r="F10" s="73"/>
      <c r="G10" s="73"/>
      <c r="H10" s="73"/>
      <c r="I10" s="73"/>
      <c r="J10" s="73"/>
      <c r="K10" s="74"/>
    </row>
    <row r="11" spans="1:11" ht="15.75" thickBot="1" x14ac:dyDescent="0.3">
      <c r="A11" s="75"/>
      <c r="B11" s="76"/>
      <c r="C11" s="76"/>
      <c r="D11" s="76"/>
      <c r="E11" s="76"/>
      <c r="F11" s="76"/>
      <c r="G11" s="76"/>
      <c r="H11" s="76"/>
      <c r="I11" s="76"/>
      <c r="J11" s="76"/>
      <c r="K11" s="77"/>
    </row>
    <row r="12" spans="1:11" ht="15.75" thickBot="1" x14ac:dyDescent="0.3">
      <c r="A12" s="55" t="s">
        <v>65</v>
      </c>
      <c r="B12" s="56"/>
      <c r="C12" s="56"/>
      <c r="D12" s="56"/>
      <c r="E12" s="56"/>
      <c r="F12" s="56"/>
      <c r="G12" s="56"/>
      <c r="H12" s="56"/>
      <c r="I12" s="56"/>
      <c r="J12" s="56"/>
      <c r="K12" s="57"/>
    </row>
    <row r="13" spans="1:11" ht="19.5" customHeight="1" thickBot="1" x14ac:dyDescent="0.3">
      <c r="A13" s="16" t="s">
        <v>0</v>
      </c>
      <c r="B13" s="66" t="s">
        <v>53</v>
      </c>
      <c r="C13" s="56"/>
      <c r="D13" s="56"/>
      <c r="E13" s="56"/>
      <c r="F13" s="56"/>
      <c r="G13" s="56"/>
      <c r="H13" s="56"/>
      <c r="I13" s="56"/>
      <c r="J13" s="56"/>
      <c r="K13" s="57"/>
    </row>
    <row r="14" spans="1:11" ht="260.25" customHeight="1" x14ac:dyDescent="0.25">
      <c r="A14" s="24" t="s">
        <v>63</v>
      </c>
      <c r="B14" s="8">
        <v>10</v>
      </c>
      <c r="C14" s="8">
        <v>7.59</v>
      </c>
      <c r="D14" s="15">
        <f>B14*C14</f>
        <v>75.900000000000006</v>
      </c>
      <c r="E14" s="45"/>
      <c r="F14" s="46"/>
      <c r="G14" s="46"/>
      <c r="H14" s="46"/>
      <c r="I14" s="46"/>
      <c r="J14" s="46"/>
      <c r="K14" s="47"/>
    </row>
    <row r="15" spans="1:11" ht="15" customHeight="1" x14ac:dyDescent="0.25">
      <c r="A15" s="39" t="s">
        <v>13</v>
      </c>
      <c r="B15" s="40"/>
      <c r="C15" s="41"/>
      <c r="D15" s="9">
        <f>SUM(D14:D14)</f>
        <v>75.900000000000006</v>
      </c>
      <c r="E15" s="48"/>
      <c r="F15" s="49"/>
      <c r="G15" s="49"/>
      <c r="H15" s="49"/>
      <c r="I15" s="49"/>
      <c r="J15" s="49"/>
      <c r="K15" s="50"/>
    </row>
    <row r="16" spans="1:11" ht="87.75" customHeight="1" x14ac:dyDescent="0.25">
      <c r="A16" s="89" t="s">
        <v>22</v>
      </c>
      <c r="B16" s="5">
        <v>6.91</v>
      </c>
      <c r="C16" s="5">
        <v>1.72</v>
      </c>
      <c r="D16" s="9">
        <f>B16*C16</f>
        <v>11.885199999999999</v>
      </c>
      <c r="E16" s="42"/>
      <c r="F16" s="43"/>
      <c r="G16" s="43"/>
      <c r="H16" s="43"/>
      <c r="I16" s="43"/>
      <c r="J16" s="43"/>
      <c r="K16" s="44"/>
    </row>
    <row r="17" spans="1:11" ht="91.5" customHeight="1" x14ac:dyDescent="0.25">
      <c r="A17" s="90"/>
      <c r="B17" s="5">
        <v>5.49</v>
      </c>
      <c r="C17" s="5">
        <v>1.83</v>
      </c>
      <c r="D17" s="9">
        <f>B17*C17</f>
        <v>10.046700000000001</v>
      </c>
      <c r="E17" s="45"/>
      <c r="F17" s="46"/>
      <c r="G17" s="46"/>
      <c r="H17" s="46"/>
      <c r="I17" s="46"/>
      <c r="J17" s="46"/>
      <c r="K17" s="47"/>
    </row>
    <row r="18" spans="1:11" ht="104.25" customHeight="1" x14ac:dyDescent="0.25">
      <c r="A18" s="91"/>
      <c r="B18" s="8">
        <v>0.41</v>
      </c>
      <c r="C18" s="8">
        <v>2.67</v>
      </c>
      <c r="D18" s="9">
        <f>B18*C18</f>
        <v>1.0947</v>
      </c>
      <c r="E18" s="45"/>
      <c r="F18" s="46"/>
      <c r="G18" s="46"/>
      <c r="H18" s="46"/>
      <c r="I18" s="46"/>
      <c r="J18" s="46"/>
      <c r="K18" s="47"/>
    </row>
    <row r="19" spans="1:11" x14ac:dyDescent="0.25">
      <c r="A19" s="39" t="s">
        <v>13</v>
      </c>
      <c r="B19" s="40"/>
      <c r="C19" s="41"/>
      <c r="D19" s="9">
        <f>SUM(D16:D18)</f>
        <v>23.026599999999998</v>
      </c>
      <c r="E19" s="48"/>
      <c r="F19" s="49"/>
      <c r="G19" s="49"/>
      <c r="H19" s="49"/>
      <c r="I19" s="49"/>
      <c r="J19" s="49"/>
      <c r="K19" s="50"/>
    </row>
    <row r="20" spans="1:11" ht="15.75" thickBot="1" x14ac:dyDescent="0.3">
      <c r="A20" s="53" t="s">
        <v>18</v>
      </c>
      <c r="B20" s="54"/>
      <c r="C20" s="64"/>
      <c r="D20" s="19">
        <f>D19+D15</f>
        <v>98.926600000000008</v>
      </c>
    </row>
    <row r="21" spans="1:11" x14ac:dyDescent="0.25">
      <c r="D21" s="10"/>
    </row>
    <row r="22" spans="1:11" x14ac:dyDescent="0.25">
      <c r="D22" s="10"/>
    </row>
    <row r="23" spans="1:11" x14ac:dyDescent="0.25">
      <c r="D23" s="10"/>
    </row>
    <row r="24" spans="1:11" x14ac:dyDescent="0.25">
      <c r="D24" s="10"/>
    </row>
    <row r="25" spans="1:11" x14ac:dyDescent="0.25">
      <c r="D25" s="10"/>
    </row>
    <row r="26" spans="1:11" x14ac:dyDescent="0.25">
      <c r="D26" s="10"/>
    </row>
    <row r="27" spans="1:11" x14ac:dyDescent="0.25">
      <c r="D27" s="10"/>
    </row>
    <row r="28" spans="1:11" x14ac:dyDescent="0.25">
      <c r="D28" s="10"/>
    </row>
    <row r="29" spans="1:11" x14ac:dyDescent="0.25">
      <c r="D29" s="10"/>
    </row>
    <row r="30" spans="1:11" x14ac:dyDescent="0.25">
      <c r="D30" s="10"/>
    </row>
    <row r="31" spans="1:11" x14ac:dyDescent="0.25">
      <c r="D31" s="10"/>
    </row>
    <row r="32" spans="1:11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</sheetData>
  <mergeCells count="9">
    <mergeCell ref="A12:K12"/>
    <mergeCell ref="A1:K11"/>
    <mergeCell ref="A20:C20"/>
    <mergeCell ref="B13:K13"/>
    <mergeCell ref="E14:K15"/>
    <mergeCell ref="A15:C15"/>
    <mergeCell ref="A16:A18"/>
    <mergeCell ref="E16:K19"/>
    <mergeCell ref="A19:C1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"/>
  <sheetViews>
    <sheetView workbookViewId="0">
      <selection activeCell="F14" sqref="F14"/>
    </sheetView>
  </sheetViews>
  <sheetFormatPr baseColWidth="10" defaultRowHeight="15" x14ac:dyDescent="0.25"/>
  <cols>
    <col min="4" max="4" width="13.7109375" customWidth="1"/>
    <col min="6" max="6" width="11.42578125" style="34"/>
  </cols>
  <sheetData>
    <row r="2" spans="2:6" x14ac:dyDescent="0.25">
      <c r="B2" s="92" t="s">
        <v>66</v>
      </c>
      <c r="C2" s="92"/>
      <c r="D2" s="92"/>
      <c r="E2" s="9">
        <f>+'AREAS COMUNES Y OFICINAS '!D72+BAÑOS!D46+'PISO 1 Y SOTANOS'!D70+EXTERIOR!D20</f>
        <v>1571.0397</v>
      </c>
      <c r="F2" s="33" t="s">
        <v>20</v>
      </c>
    </row>
    <row r="3" spans="2:6" x14ac:dyDescent="0.25">
      <c r="B3" s="92" t="s">
        <v>67</v>
      </c>
      <c r="C3" s="92"/>
      <c r="D3" s="92"/>
      <c r="E3" s="9">
        <f>+' TERRAZAS'!D27+' TERRAZAS'!D37</f>
        <v>205.05310000000003</v>
      </c>
      <c r="F3" s="33" t="s">
        <v>20</v>
      </c>
    </row>
    <row r="4" spans="2:6" x14ac:dyDescent="0.25">
      <c r="B4" s="92" t="s">
        <v>68</v>
      </c>
      <c r="C4" s="92"/>
      <c r="D4" s="92"/>
      <c r="E4" s="9">
        <f>+ESCALERAS!D90</f>
        <v>43.457999999999998</v>
      </c>
      <c r="F4" s="33" t="s">
        <v>20</v>
      </c>
    </row>
    <row r="5" spans="2:6" x14ac:dyDescent="0.25">
      <c r="B5" s="92" t="s">
        <v>68</v>
      </c>
      <c r="C5" s="92"/>
      <c r="D5" s="92"/>
      <c r="E5" s="9">
        <f>+ESCALERAS!D88</f>
        <v>414.00000000000006</v>
      </c>
      <c r="F5" s="33" t="s">
        <v>69</v>
      </c>
    </row>
    <row r="6" spans="2:6" x14ac:dyDescent="0.25">
      <c r="E6" s="35"/>
    </row>
  </sheetData>
  <mergeCells count="4">
    <mergeCell ref="B2:D2"/>
    <mergeCell ref="B3:D3"/>
    <mergeCell ref="B4:D4"/>
    <mergeCell ref="B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AREAS COMUNES Y OFICINAS </vt:lpstr>
      <vt:lpstr> TERRAZAS</vt:lpstr>
      <vt:lpstr>ESCALERAS</vt:lpstr>
      <vt:lpstr>BAÑOS</vt:lpstr>
      <vt:lpstr>PISO 1 Y SOTANOS</vt:lpstr>
      <vt:lpstr>EXTERIOR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2020-04-07T15:14:09Z</dcterms:created>
  <dcterms:modified xsi:type="dcterms:W3CDTF">2020-05-04T21:05:39Z</dcterms:modified>
</cp:coreProperties>
</file>